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drawings/drawing2.xml" ContentType="application/vnd.openxmlformats-officedocument.drawing+xml"/>
  <Override PartName="/xl/activeX/activeX2.xml" ContentType="application/vnd.ms-office.activeX+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qaxogn.1\Downloads\"/>
    </mc:Choice>
  </mc:AlternateContent>
  <xr:revisionPtr revIDLastSave="0" documentId="13_ncr:1_{FCFAA62C-8A1A-44E6-8223-1C3ED4C0F3B5}" xr6:coauthVersionLast="47" xr6:coauthVersionMax="47" xr10:uidLastSave="{00000000-0000-0000-0000-000000000000}"/>
  <bookViews>
    <workbookView xWindow="-120" yWindow="-120" windowWidth="29040" windowHeight="15720" tabRatio="909" xr2:uid="{00000000-000D-0000-FFFF-FFFF00000000}"/>
  </bookViews>
  <sheets>
    <sheet name="Ekamut-caxs" sheetId="19" r:id="rId1"/>
    <sheet name="Dramakan hosqer" sheetId="7" r:id="rId2"/>
    <sheet name="Ekamutneri hamematakan" sheetId="9" state="hidden" r:id="rId3"/>
    <sheet name="Dramakani hamematakan" sheetId="10" state="hidden" r:id="rId4"/>
    <sheet name="Deb. ev kreditor" sheetId="18" state="hidden" r:id="rId5"/>
    <sheet name="Komunal " sheetId="20" state="hidden" r:id="rId6"/>
    <sheet name="Ashkhatavardz" sheetId="11" state="hidden" r:id="rId7"/>
    <sheet name="Khmberi ev erekhaneri tiv" sheetId="15" state="hidden" r:id="rId8"/>
    <sheet name="Գույք" sheetId="21" state="hidden" r:id="rId9"/>
  </sheets>
  <externalReferences>
    <externalReference r:id="rId10"/>
    <externalReference r:id="rId11"/>
    <externalReference r:id="rId12"/>
  </externalReferences>
  <definedNames>
    <definedName name="_COMPANYNAME" localSheetId="4">'[1]Page 1'!$B$12</definedName>
    <definedName name="_COMPANYNAME" localSheetId="5">'[2]Page 1'!$B$12</definedName>
    <definedName name="_COMPANYNAME">'[2]Page 1'!$B$12</definedName>
    <definedName name="_DATE2" localSheetId="4">'[1]Page 1'!$B$17</definedName>
    <definedName name="_DATE2" localSheetId="5">'[2]Page 1'!$B$17</definedName>
    <definedName name="_DATE2">'[2]Page 1'!$B$17</definedName>
    <definedName name="_xlnm.Print_Area" localSheetId="6">Ashkhatavardz!$A$1:$N$21</definedName>
    <definedName name="_xlnm.Print_Area" localSheetId="4">'Deb. ev kreditor'!$A$1:$E$67</definedName>
    <definedName name="_xlnm.Print_Area" localSheetId="1">'Dramakan hosqer'!$A$1:$G$97</definedName>
    <definedName name="_xlnm.Print_Area" localSheetId="3">'Dramakani hamematakan'!$A$1:$F$83</definedName>
    <definedName name="_xlnm.Print_Area" localSheetId="0">'Ekamut-caxs'!$A$1:$E$79</definedName>
    <definedName name="_xlnm.Print_Area" localSheetId="2">'Ekamutneri hamematakan'!$A$1:$F$72</definedName>
    <definedName name="_xlnm.Print_Area" localSheetId="7">'Khmberi ev erekhaneri tiv'!$A$1:$D$29</definedName>
    <definedName name="_xlnm.Print_Area" localSheetId="5">'Komunal '!$A$1:$O$34</definedName>
    <definedName name="_xlnm.Print_Area" localSheetId="8">Գույք!$A$1:$H$63</definedName>
    <definedName name="Tab" localSheetId="5">#REF!</definedName>
    <definedName name="Tab">#REF!</definedName>
    <definedName name="Tab1CodeCol" localSheetId="4">#REF!</definedName>
    <definedName name="Tab1CodeCol" localSheetId="5">#REF!</definedName>
    <definedName name="Tab1CodeCol">#REF!</definedName>
    <definedName name="Tab1Col" localSheetId="5">#REF!</definedName>
    <definedName name="Tab1Col">#REF!</definedName>
    <definedName name="Tab1Col1" localSheetId="4">#REF!</definedName>
    <definedName name="Tab1Col1" localSheetId="5">#REF!</definedName>
    <definedName name="Tab1Col1">#REF!</definedName>
    <definedName name="Tab1ColLast" localSheetId="4">#REF!</definedName>
    <definedName name="Tab1ColLast" localSheetId="5">#REF!</definedName>
    <definedName name="Tab1ColLast">#REF!</definedName>
    <definedName name="Tab1Row1" localSheetId="4">#REF!</definedName>
    <definedName name="Tab1Row1" localSheetId="5">#REF!</definedName>
    <definedName name="Tab1Row1">#REF!</definedName>
    <definedName name="Tab1RowCode" localSheetId="4">#REF!</definedName>
    <definedName name="Tab1RowCode" localSheetId="5">#REF!</definedName>
    <definedName name="Tab1RowCode">#REF!</definedName>
    <definedName name="Tab1RowLast" localSheetId="4">#REF!</definedName>
    <definedName name="Tab1RowLast" localSheetId="5">#REF!</definedName>
    <definedName name="Tab1RowLast">#REF!</definedName>
    <definedName name="Tab2CodeCol" localSheetId="4">#REF!</definedName>
    <definedName name="Tab2CodeCol" localSheetId="5">#REF!</definedName>
    <definedName name="Tab2CodeCol">#REF!</definedName>
    <definedName name="Tab2Col1" localSheetId="4">#REF!</definedName>
    <definedName name="Tab2Col1" localSheetId="5">#REF!</definedName>
    <definedName name="Tab2Col1">#REF!</definedName>
    <definedName name="Tab2ColLast" localSheetId="4">#REF!</definedName>
    <definedName name="Tab2ColLast" localSheetId="5">#REF!</definedName>
    <definedName name="Tab2ColLast">#REF!</definedName>
    <definedName name="Tab2Row1" localSheetId="4">#REF!</definedName>
    <definedName name="Tab2Row1" localSheetId="5">#REF!</definedName>
    <definedName name="Tab2Row1">#REF!</definedName>
    <definedName name="Tab2RowCode" localSheetId="4">#REF!</definedName>
    <definedName name="Tab2RowCode" localSheetId="5">#REF!</definedName>
    <definedName name="Tab2RowCode">#REF!</definedName>
    <definedName name="Tab2RowLast" localSheetId="4">#REF!</definedName>
    <definedName name="Tab2RowLast" localSheetId="5">#REF!</definedName>
    <definedName name="Tab2RowLast">#REF!</definedName>
    <definedName name="Tab3CodeCol" localSheetId="4">'[3]5'!#REF!</definedName>
    <definedName name="Tab3CodeCol" localSheetId="5">#REF!</definedName>
    <definedName name="Tab3CodeCol">#REF!</definedName>
    <definedName name="Tab3Col1" localSheetId="4">'[3]5'!#REF!</definedName>
    <definedName name="Tab3Col1" localSheetId="5">#REF!</definedName>
    <definedName name="Tab3Col1">#REF!</definedName>
    <definedName name="Tab3ColLast" localSheetId="4">'[3]5'!#REF!</definedName>
    <definedName name="Tab3ColLast" localSheetId="5">#REF!</definedName>
    <definedName name="Tab3ColLast">#REF!</definedName>
    <definedName name="Tab3Row1" localSheetId="4">'[3]5'!#REF!</definedName>
    <definedName name="Tab3Row1" localSheetId="5">#REF!</definedName>
    <definedName name="Tab3Row1">#REF!</definedName>
    <definedName name="Tab3RowLast" localSheetId="4">'[3]5'!#REF!</definedName>
    <definedName name="Tab3RowLast" localSheetId="5">#REF!</definedName>
    <definedName name="Tab3RowLast">#REF!</definedName>
    <definedName name="Tab4CodeCol" localSheetId="4">'[3]5'!#REF!</definedName>
    <definedName name="Tab4CodeCol" localSheetId="5">#REF!</definedName>
    <definedName name="Tab4CodeCol">#REF!</definedName>
    <definedName name="Tab4Col1" localSheetId="4">'[3]5'!#REF!</definedName>
    <definedName name="Tab4Col1" localSheetId="5">#REF!</definedName>
    <definedName name="Tab4Col1">#REF!</definedName>
    <definedName name="Tab4ColLast" localSheetId="4">'[3]5'!#REF!</definedName>
    <definedName name="Tab4ColLast" localSheetId="5">#REF!</definedName>
    <definedName name="Tab4ColLast">#REF!</definedName>
    <definedName name="Tab4Row1" localSheetId="4">'[3]5'!#REF!</definedName>
    <definedName name="Tab4Row1" localSheetId="5">#REF!</definedName>
    <definedName name="Tab4Row1">#REF!</definedName>
    <definedName name="Tab4RowLast" localSheetId="4">'[3]5'!#REF!</definedName>
    <definedName name="Tab4RowLast" localSheetId="5">#REF!</definedName>
    <definedName name="Tab4RowLast">#REF!</definedName>
    <definedName name="Tab5CodeCol" localSheetId="4">'[3]5'!#REF!</definedName>
    <definedName name="Tab5CodeCol" localSheetId="5">#REF!</definedName>
    <definedName name="Tab5CodeCol">#REF!</definedName>
    <definedName name="Tab5Col1" localSheetId="4">'[3]5'!#REF!</definedName>
    <definedName name="Tab5Col1" localSheetId="5">#REF!</definedName>
    <definedName name="Tab5Col1">#REF!</definedName>
    <definedName name="Tab5ColLast" localSheetId="4">'[3]5'!#REF!</definedName>
    <definedName name="Tab5ColLast" localSheetId="5">#REF!</definedName>
    <definedName name="Tab5ColLast">#REF!</definedName>
    <definedName name="Tab5Row1" localSheetId="4">'[3]5'!#REF!</definedName>
    <definedName name="Tab5Row1" localSheetId="5">#REF!</definedName>
    <definedName name="Tab5Row1">#REF!</definedName>
    <definedName name="Tab5RowLast" localSheetId="4">'[3]5'!#REF!</definedName>
    <definedName name="Tab5RowLast" localSheetId="5">#REF!</definedName>
    <definedName name="Tab5RowLast">#REF!</definedName>
    <definedName name="Tab6CodeCol" localSheetId="4">'[3]5'!#REF!</definedName>
    <definedName name="Tab6CodeCol" localSheetId="5">#REF!</definedName>
    <definedName name="Tab6CodeCol">#REF!</definedName>
    <definedName name="Tab6Col1" localSheetId="4">'[3]5'!#REF!</definedName>
    <definedName name="Tab6Col1" localSheetId="5">#REF!</definedName>
    <definedName name="Tab6Col1">#REF!</definedName>
    <definedName name="Tab6ColLast" localSheetId="4">'[3]5'!#REF!</definedName>
    <definedName name="Tab6ColLast" localSheetId="5">#REF!</definedName>
    <definedName name="Tab6ColLast">#REF!</definedName>
    <definedName name="Tab6Row1" localSheetId="4">'[3]5'!#REF!</definedName>
    <definedName name="Tab6Row1" localSheetId="5">#REF!</definedName>
    <definedName name="Tab6Row1">#REF!</definedName>
    <definedName name="Tab6RowLast" localSheetId="4">'[3]5'!#REF!</definedName>
    <definedName name="Tab6RowLast" localSheetId="5">#REF!</definedName>
    <definedName name="Tab6RowLast">#REF!</definedName>
    <definedName name="Tab7CodeCol" localSheetId="4">#REF!</definedName>
    <definedName name="Tab7CodeCol" localSheetId="5">#REF!</definedName>
    <definedName name="Tab7CodeCol">#REF!</definedName>
    <definedName name="Tab7Col1" localSheetId="4">#REF!</definedName>
    <definedName name="Tab7Col1" localSheetId="5">#REF!</definedName>
    <definedName name="Tab7Col1">#REF!</definedName>
    <definedName name="Tab7ColLast" localSheetId="4">#REF!</definedName>
    <definedName name="Tab7ColLast" localSheetId="5">#REF!</definedName>
    <definedName name="Tab7ColLast">#REF!</definedName>
    <definedName name="Tab7Row1" localSheetId="4">#REF!</definedName>
    <definedName name="Tab7Row1" localSheetId="5">#REF!</definedName>
    <definedName name="Tab7Row1">#REF!</definedName>
    <definedName name="Tab7RowCode" localSheetId="4">#REF!</definedName>
    <definedName name="Tab7RowCode" localSheetId="5">#REF!</definedName>
    <definedName name="Tab7RowCode">#REF!</definedName>
    <definedName name="Tab7RowLast" localSheetId="4">#REF!</definedName>
    <definedName name="Tab7RowLast" localSheetId="5">#REF!</definedName>
    <definedName name="Tab7RowLa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7" l="1"/>
  <c r="C88" i="7"/>
  <c r="E88" i="7"/>
  <c r="D88" i="7"/>
  <c r="E32" i="7"/>
  <c r="L32" i="7" s="1"/>
  <c r="E58" i="7"/>
  <c r="D58" i="7"/>
  <c r="C58" i="7"/>
  <c r="C33" i="7"/>
  <c r="D33" i="7"/>
  <c r="E33" i="7"/>
  <c r="C32" i="7"/>
  <c r="A72" i="7"/>
  <c r="A66" i="7"/>
  <c r="A65" i="7"/>
  <c r="A62" i="7"/>
  <c r="A56" i="7"/>
  <c r="E76" i="7"/>
  <c r="F76" i="7"/>
  <c r="D76" i="7"/>
  <c r="D18" i="19"/>
  <c r="F18" i="19"/>
  <c r="F77" i="7"/>
  <c r="E77" i="7"/>
  <c r="D77" i="7"/>
  <c r="D32" i="7"/>
  <c r="E22" i="7"/>
  <c r="D22" i="7"/>
  <c r="C22" i="7"/>
  <c r="E67" i="7"/>
  <c r="D67" i="7"/>
  <c r="C67" i="7"/>
  <c r="E66" i="7"/>
  <c r="D66" i="7"/>
  <c r="C66" i="7"/>
  <c r="E65" i="7"/>
  <c r="D65" i="7"/>
  <c r="K65" i="7" s="1"/>
  <c r="C65" i="7"/>
  <c r="E64" i="7"/>
  <c r="D64" i="7"/>
  <c r="K64" i="7" s="1"/>
  <c r="C64" i="7"/>
  <c r="E62" i="7"/>
  <c r="D62" i="7"/>
  <c r="K62" i="7" s="1"/>
  <c r="C62" i="7"/>
  <c r="E61" i="7"/>
  <c r="D61" i="7"/>
  <c r="K61" i="7" s="1"/>
  <c r="C61" i="7"/>
  <c r="E59" i="7"/>
  <c r="D59" i="7"/>
  <c r="C59" i="7"/>
  <c r="E57" i="7"/>
  <c r="L57" i="7" s="1"/>
  <c r="D57" i="7"/>
  <c r="K57" i="7" s="1"/>
  <c r="C57" i="7"/>
  <c r="E56" i="7"/>
  <c r="L56" i="7" s="1"/>
  <c r="D56" i="7"/>
  <c r="K56" i="7" s="1"/>
  <c r="C56" i="7"/>
  <c r="E51" i="7"/>
  <c r="D51" i="7"/>
  <c r="C51" i="7"/>
  <c r="E50" i="7"/>
  <c r="D50" i="7"/>
  <c r="K50" i="7" s="1"/>
  <c r="C50" i="7"/>
  <c r="E49" i="7"/>
  <c r="L49" i="7" s="1"/>
  <c r="D49" i="7"/>
  <c r="K49" i="7" s="1"/>
  <c r="C49" i="7"/>
  <c r="E48" i="7"/>
  <c r="D48" i="7"/>
  <c r="C48" i="7"/>
  <c r="K48" i="7" s="1"/>
  <c r="E47" i="7"/>
  <c r="D47" i="7"/>
  <c r="C47" i="7"/>
  <c r="E46" i="7"/>
  <c r="D46" i="7"/>
  <c r="C46" i="7"/>
  <c r="E44" i="7"/>
  <c r="D44" i="7"/>
  <c r="C44" i="7"/>
  <c r="E43" i="7"/>
  <c r="D43" i="7"/>
  <c r="C43" i="7"/>
  <c r="E42" i="7"/>
  <c r="D42" i="7"/>
  <c r="C42" i="7"/>
  <c r="K42" i="7" s="1"/>
  <c r="E40" i="7"/>
  <c r="D40" i="7"/>
  <c r="C40" i="7"/>
  <c r="E39" i="7"/>
  <c r="D39" i="7"/>
  <c r="C39" i="7"/>
  <c r="E38" i="7"/>
  <c r="D38" i="7"/>
  <c r="K38" i="7" s="1"/>
  <c r="C38" i="7"/>
  <c r="E37" i="7"/>
  <c r="L37" i="7" s="1"/>
  <c r="D37" i="7"/>
  <c r="K37" i="7" s="1"/>
  <c r="C37" i="7"/>
  <c r="E36" i="7"/>
  <c r="D36" i="7"/>
  <c r="C36" i="7"/>
  <c r="K32" i="7"/>
  <c r="K33" i="7"/>
  <c r="L33" i="7"/>
  <c r="K34" i="7"/>
  <c r="L34" i="7"/>
  <c r="K36" i="7"/>
  <c r="L36" i="7"/>
  <c r="K39" i="7"/>
  <c r="L39" i="7"/>
  <c r="K40" i="7"/>
  <c r="L40" i="7"/>
  <c r="L42" i="7"/>
  <c r="K43" i="7"/>
  <c r="L43" i="7"/>
  <c r="K44" i="7"/>
  <c r="L44" i="7"/>
  <c r="K45" i="7"/>
  <c r="L45" i="7"/>
  <c r="K46" i="7"/>
  <c r="L46" i="7"/>
  <c r="K47" i="7"/>
  <c r="L47" i="7"/>
  <c r="L48" i="7"/>
  <c r="K51" i="7"/>
  <c r="L51" i="7"/>
  <c r="K58" i="7"/>
  <c r="L58" i="7"/>
  <c r="K59" i="7"/>
  <c r="L59" i="7"/>
  <c r="K63" i="7"/>
  <c r="L63" i="7"/>
  <c r="L65" i="7"/>
  <c r="K66" i="7"/>
  <c r="L66" i="7"/>
  <c r="K67" i="7"/>
  <c r="L67" i="7"/>
  <c r="K68" i="7"/>
  <c r="L68" i="7"/>
  <c r="K69" i="7"/>
  <c r="L69" i="7"/>
  <c r="K70" i="7"/>
  <c r="L70" i="7"/>
  <c r="K71" i="7"/>
  <c r="L71" i="7"/>
  <c r="K72" i="7"/>
  <c r="L72" i="7"/>
  <c r="K73" i="7"/>
  <c r="L73" i="7"/>
  <c r="G61" i="21"/>
  <c r="G60" i="21"/>
  <c r="G54" i="21"/>
  <c r="G53" i="21"/>
  <c r="G52" i="21"/>
  <c r="G51" i="21"/>
  <c r="G55" i="21" s="1"/>
  <c r="F47" i="21"/>
  <c r="E47" i="21"/>
  <c r="G46" i="21"/>
  <c r="G45" i="21"/>
  <c r="G44" i="21"/>
  <c r="G43" i="21"/>
  <c r="G42" i="21"/>
  <c r="G41" i="21"/>
  <c r="G40" i="21"/>
  <c r="G39" i="21"/>
  <c r="G38" i="21"/>
  <c r="G37" i="21"/>
  <c r="G36" i="21"/>
  <c r="G35" i="21"/>
  <c r="G34" i="21"/>
  <c r="G47" i="21" s="1"/>
  <c r="G33" i="21"/>
  <c r="G32" i="21"/>
  <c r="G31" i="21"/>
  <c r="G30" i="21"/>
  <c r="G29" i="21"/>
  <c r="F20" i="21"/>
  <c r="E20" i="21"/>
  <c r="G19" i="21"/>
  <c r="G18" i="21"/>
  <c r="G17" i="21"/>
  <c r="G16" i="21"/>
  <c r="G15" i="21"/>
  <c r="G14" i="21"/>
  <c r="G13" i="21"/>
  <c r="G12" i="21"/>
  <c r="G11" i="21"/>
  <c r="G10" i="21"/>
  <c r="G9" i="21"/>
  <c r="I8" i="21"/>
  <c r="G8" i="21"/>
  <c r="G20" i="21" s="1"/>
  <c r="L61" i="7" l="1"/>
  <c r="L62" i="7"/>
  <c r="L50" i="7"/>
  <c r="L64" i="7"/>
  <c r="L38" i="7"/>
  <c r="D59" i="18"/>
  <c r="B65" i="7"/>
  <c r="L18" i="20"/>
  <c r="L8" i="20"/>
  <c r="L9" i="20"/>
  <c r="L10" i="20"/>
  <c r="L11" i="20"/>
  <c r="L12" i="20"/>
  <c r="L13" i="20"/>
  <c r="L14" i="20"/>
  <c r="L15" i="20"/>
  <c r="L16" i="20"/>
  <c r="L17" i="20"/>
  <c r="I9" i="20"/>
  <c r="I10" i="20"/>
  <c r="I11" i="20"/>
  <c r="I12" i="20"/>
  <c r="I13" i="20"/>
  <c r="I14" i="20"/>
  <c r="I15" i="20"/>
  <c r="I16" i="20"/>
  <c r="I17" i="20"/>
  <c r="I18" i="20"/>
  <c r="I8" i="20"/>
  <c r="E9" i="20"/>
  <c r="E10" i="20"/>
  <c r="E11" i="20"/>
  <c r="E12" i="20"/>
  <c r="E13" i="20"/>
  <c r="E14" i="20"/>
  <c r="E15" i="20"/>
  <c r="E16" i="20"/>
  <c r="E17" i="20"/>
  <c r="E18" i="20"/>
  <c r="E8" i="20"/>
  <c r="B10" i="11"/>
  <c r="D33" i="19" l="1"/>
  <c r="I53" i="10" l="1"/>
  <c r="B57" i="10"/>
  <c r="E60" i="10" l="1"/>
  <c r="C7" i="10"/>
  <c r="B29" i="7"/>
  <c r="D66" i="18" l="1"/>
  <c r="D64" i="18"/>
  <c r="C19" i="15"/>
  <c r="D19" i="15"/>
  <c r="C15" i="15"/>
  <c r="C27" i="15"/>
  <c r="C25" i="15"/>
  <c r="J32" i="20"/>
  <c r="J30" i="20"/>
  <c r="H19" i="11"/>
  <c r="H17" i="11"/>
  <c r="J15" i="11"/>
  <c r="C15" i="11"/>
  <c r="F7" i="11" l="1"/>
  <c r="E10" i="11"/>
  <c r="C10" i="11"/>
  <c r="D15" i="7"/>
  <c r="E15" i="7"/>
  <c r="C12" i="10"/>
  <c r="B15" i="10"/>
  <c r="D13" i="9"/>
  <c r="D12" i="9"/>
  <c r="D10" i="9"/>
  <c r="C9" i="10"/>
  <c r="A2" i="10"/>
  <c r="A2" i="9"/>
  <c r="A7" i="7"/>
  <c r="K14" i="7"/>
  <c r="L14" i="7"/>
  <c r="K16" i="7"/>
  <c r="L16" i="7"/>
  <c r="K17" i="7"/>
  <c r="L17" i="7"/>
  <c r="K19" i="7"/>
  <c r="L19" i="7"/>
  <c r="K20" i="7"/>
  <c r="L20" i="7"/>
  <c r="K22" i="7"/>
  <c r="L22" i="7"/>
  <c r="K23" i="7"/>
  <c r="L23" i="7"/>
  <c r="K24" i="7"/>
  <c r="L24" i="7"/>
  <c r="K25" i="7"/>
  <c r="L25" i="7"/>
  <c r="K26" i="7"/>
  <c r="L26" i="7"/>
  <c r="K27" i="7"/>
  <c r="L27" i="7"/>
  <c r="M27" i="7"/>
  <c r="K28" i="7"/>
  <c r="L28" i="7"/>
  <c r="K29" i="7"/>
  <c r="L29" i="7"/>
  <c r="M69" i="7"/>
  <c r="M70" i="7"/>
  <c r="M73" i="7"/>
  <c r="K79" i="7"/>
  <c r="L79" i="7"/>
  <c r="M79" i="7"/>
  <c r="K80" i="7"/>
  <c r="L80" i="7"/>
  <c r="M80" i="7"/>
  <c r="K82" i="7"/>
  <c r="L82" i="7"/>
  <c r="M82" i="7"/>
  <c r="K84" i="7"/>
  <c r="L84" i="7"/>
  <c r="M84" i="7"/>
  <c r="K85" i="7"/>
  <c r="L85" i="7"/>
  <c r="M85" i="7"/>
  <c r="K86" i="7"/>
  <c r="L86" i="7"/>
  <c r="M86" i="7"/>
  <c r="K88" i="7"/>
  <c r="L88" i="7"/>
  <c r="M88" i="7"/>
  <c r="K89" i="7"/>
  <c r="L89" i="7"/>
  <c r="M89" i="7"/>
  <c r="B18" i="7"/>
  <c r="B15" i="7"/>
  <c r="B14" i="7"/>
  <c r="D15" i="19"/>
  <c r="D12" i="19"/>
  <c r="J48" i="19"/>
  <c r="H7" i="11"/>
  <c r="E94" i="7"/>
  <c r="E92" i="7"/>
  <c r="F8" i="20"/>
  <c r="F9" i="20"/>
  <c r="F10" i="20"/>
  <c r="F11" i="20"/>
  <c r="F12" i="20"/>
  <c r="F13" i="20"/>
  <c r="F14" i="20"/>
  <c r="F15" i="20"/>
  <c r="F16" i="20"/>
  <c r="F17" i="20"/>
  <c r="F18" i="20"/>
  <c r="F7" i="20"/>
  <c r="K19" i="20"/>
  <c r="N18" i="20"/>
  <c r="M18" i="20"/>
  <c r="N17" i="20"/>
  <c r="M17" i="20"/>
  <c r="N16" i="20"/>
  <c r="M16" i="20"/>
  <c r="N15" i="20"/>
  <c r="M15" i="20"/>
  <c r="N14" i="20"/>
  <c r="M14" i="20"/>
  <c r="N13" i="20"/>
  <c r="M13" i="20"/>
  <c r="N12" i="20"/>
  <c r="M12" i="20"/>
  <c r="N11" i="20"/>
  <c r="M11" i="20"/>
  <c r="N10" i="20"/>
  <c r="M10" i="20"/>
  <c r="N9" i="20"/>
  <c r="M9" i="20"/>
  <c r="N8" i="20"/>
  <c r="M8" i="20"/>
  <c r="N7" i="20"/>
  <c r="M7" i="20"/>
  <c r="O7" i="20" l="1"/>
  <c r="O13" i="20"/>
  <c r="O8" i="20"/>
  <c r="O14" i="20"/>
  <c r="O9" i="20"/>
  <c r="O18" i="20"/>
  <c r="O15" i="20"/>
  <c r="O10" i="20"/>
  <c r="O16" i="20"/>
  <c r="O11" i="20"/>
  <c r="O17" i="20"/>
  <c r="O12" i="20"/>
  <c r="D9" i="9" l="1"/>
  <c r="D8" i="9" s="1"/>
  <c r="B23" i="9"/>
  <c r="D7" i="9"/>
  <c r="A2" i="20" l="1"/>
  <c r="F48" i="19"/>
  <c r="F50" i="19"/>
  <c r="J50" i="19" s="1"/>
  <c r="F47" i="19"/>
  <c r="J47" i="19" s="1"/>
  <c r="D47" i="19" s="1"/>
  <c r="J46" i="19"/>
  <c r="D46" i="19" s="1"/>
  <c r="F75" i="7"/>
  <c r="F67" i="7"/>
  <c r="M67" i="7" s="1"/>
  <c r="F66" i="7"/>
  <c r="M66" i="7" s="1"/>
  <c r="M26" i="20"/>
  <c r="J26" i="20"/>
  <c r="F26" i="20"/>
  <c r="D19" i="20"/>
  <c r="C19" i="20"/>
  <c r="J16" i="20"/>
  <c r="J15" i="20"/>
  <c r="J14" i="20"/>
  <c r="J13" i="20"/>
  <c r="J12" i="20"/>
  <c r="J11" i="20"/>
  <c r="J10" i="20"/>
  <c r="J9" i="20"/>
  <c r="J7" i="20"/>
  <c r="F21" i="7" l="1"/>
  <c r="M28" i="20"/>
  <c r="D20" i="19" s="1"/>
  <c r="D55" i="19" s="1"/>
  <c r="E19" i="20"/>
  <c r="G19" i="20" s="1"/>
  <c r="H19" i="20" s="1"/>
  <c r="J8" i="20"/>
  <c r="L19" i="20"/>
  <c r="D15" i="10" l="1"/>
  <c r="F19" i="20"/>
  <c r="F20" i="20" s="1"/>
  <c r="F27" i="20" s="1"/>
  <c r="D36" i="19" s="1"/>
  <c r="F36" i="19" s="1"/>
  <c r="J18" i="20"/>
  <c r="M19" i="20"/>
  <c r="M20" i="20" s="1"/>
  <c r="M27" i="20" s="1"/>
  <c r="F38" i="7" s="1"/>
  <c r="O19" i="20"/>
  <c r="O20" i="20" s="1"/>
  <c r="O27" i="20" s="1"/>
  <c r="D38" i="19" s="1"/>
  <c r="F38" i="19" s="1"/>
  <c r="N19" i="20"/>
  <c r="N20" i="20" s="1"/>
  <c r="D23" i="9" s="1"/>
  <c r="E15" i="10" l="1"/>
  <c r="H38" i="7"/>
  <c r="M38" i="7"/>
  <c r="J17" i="20"/>
  <c r="J19" i="20" s="1"/>
  <c r="J20" i="20" s="1"/>
  <c r="J27" i="20" s="1"/>
  <c r="D37" i="19" s="1"/>
  <c r="F37" i="19" s="1"/>
  <c r="I19" i="20"/>
  <c r="G7" i="11"/>
  <c r="N7" i="11" s="1"/>
  <c r="E9" i="9"/>
  <c r="E10" i="9"/>
  <c r="E12" i="9"/>
  <c r="E13" i="9"/>
  <c r="A9" i="10"/>
  <c r="A10" i="10" s="1"/>
  <c r="A11" i="10" s="1"/>
  <c r="C8" i="9"/>
  <c r="C11" i="9"/>
  <c r="D11" i="9"/>
  <c r="A8" i="9"/>
  <c r="A9" i="9" s="1"/>
  <c r="B13" i="9"/>
  <c r="B12" i="9"/>
  <c r="B11" i="9"/>
  <c r="B10" i="9"/>
  <c r="B9" i="9"/>
  <c r="B8" i="9"/>
  <c r="F20" i="7"/>
  <c r="F19" i="7"/>
  <c r="F17" i="7"/>
  <c r="F16" i="7"/>
  <c r="C15" i="7"/>
  <c r="K15" i="7" s="1"/>
  <c r="A15" i="7"/>
  <c r="B16" i="7"/>
  <c r="B10" i="10" s="1"/>
  <c r="B17" i="7"/>
  <c r="B11" i="10" s="1"/>
  <c r="B12" i="10"/>
  <c r="B19" i="7"/>
  <c r="B13" i="10" s="1"/>
  <c r="B20" i="7"/>
  <c r="B14" i="10" s="1"/>
  <c r="B9" i="10"/>
  <c r="A12" i="19"/>
  <c r="A16" i="19" s="1"/>
  <c r="A17" i="19" s="1"/>
  <c r="M20" i="7" l="1"/>
  <c r="D14" i="10"/>
  <c r="E14" i="10" s="1"/>
  <c r="M17" i="7"/>
  <c r="D11" i="10"/>
  <c r="E11" i="10" s="1"/>
  <c r="D10" i="10"/>
  <c r="M16" i="7"/>
  <c r="F18" i="7"/>
  <c r="M19" i="7"/>
  <c r="D13" i="10"/>
  <c r="L15" i="7"/>
  <c r="A12" i="10"/>
  <c r="A16" i="10" s="1"/>
  <c r="A17" i="10" s="1"/>
  <c r="A18" i="10" s="1"/>
  <c r="A19" i="10" s="1"/>
  <c r="A20" i="10" s="1"/>
  <c r="A21" i="10" s="1"/>
  <c r="A22" i="10" s="1"/>
  <c r="A23" i="10" s="1"/>
  <c r="A20" i="19"/>
  <c r="A21" i="19" s="1"/>
  <c r="A22" i="19" s="1"/>
  <c r="A23" i="19" s="1"/>
  <c r="A22" i="7"/>
  <c r="A19" i="7"/>
  <c r="A20" i="7" s="1"/>
  <c r="A21" i="7" s="1"/>
  <c r="A12" i="9"/>
  <c r="A10" i="9"/>
  <c r="A13" i="9" s="1"/>
  <c r="A16" i="7"/>
  <c r="A17" i="7" s="1"/>
  <c r="A14" i="9"/>
  <c r="E8" i="9"/>
  <c r="E11" i="9"/>
  <c r="F15" i="7"/>
  <c r="M15" i="7" s="1"/>
  <c r="A13" i="19"/>
  <c r="A14" i="19" s="1"/>
  <c r="A13" i="10" l="1"/>
  <c r="A14" i="10" s="1"/>
  <c r="A15" i="10" s="1"/>
  <c r="E13" i="10"/>
  <c r="D12" i="10"/>
  <c r="E12" i="10" s="1"/>
  <c r="D9" i="10"/>
  <c r="E9" i="10" s="1"/>
  <c r="E10" i="10"/>
  <c r="A84" i="7"/>
  <c r="A85" i="7" s="1"/>
  <c r="A86" i="7" s="1"/>
  <c r="A76" i="7"/>
  <c r="A78" i="7" s="1"/>
  <c r="A79" i="7" s="1"/>
  <c r="A80" i="7" s="1"/>
  <c r="A82" i="7" s="1"/>
  <c r="A33" i="7"/>
  <c r="A34" i="7" s="1"/>
  <c r="A33" i="19"/>
  <c r="A34" i="19" s="1"/>
  <c r="C68" i="7" l="1"/>
  <c r="D68" i="7"/>
  <c r="E68" i="7"/>
  <c r="F71" i="7" l="1"/>
  <c r="F68" i="7" l="1"/>
  <c r="M68" i="7" s="1"/>
  <c r="M71" i="7"/>
  <c r="E4" i="7"/>
  <c r="G1" i="7"/>
  <c r="E5" i="7"/>
  <c r="F14" i="7"/>
  <c r="M14" i="7" s="1"/>
  <c r="A29" i="10" l="1"/>
  <c r="A30" i="10" s="1"/>
  <c r="A31" i="10" s="1"/>
  <c r="A32" i="10" s="1"/>
  <c r="A33" i="10" s="1"/>
  <c r="A34" i="10" s="1"/>
  <c r="A35" i="10" s="1"/>
  <c r="A39" i="10" s="1"/>
  <c r="A41" i="10" s="1"/>
  <c r="A42" i="10" s="1"/>
  <c r="A43" i="10" s="1"/>
  <c r="A44" i="10" s="1"/>
  <c r="A45" i="10" s="1"/>
  <c r="A46" i="10" s="1"/>
  <c r="A47" i="10" s="1"/>
  <c r="A48" i="10" s="1"/>
  <c r="A49" i="10" s="1"/>
  <c r="A51" i="10" s="1"/>
  <c r="A52" i="10" s="1"/>
  <c r="A53" i="10" s="1"/>
  <c r="A54" i="10" s="1"/>
  <c r="A55" i="10" s="1"/>
  <c r="A57" i="10" s="1"/>
  <c r="A58" i="10" s="1"/>
  <c r="A62" i="10" s="1"/>
  <c r="B70" i="10"/>
  <c r="B71" i="10"/>
  <c r="B72" i="10"/>
  <c r="B73" i="10"/>
  <c r="B74" i="10"/>
  <c r="B75" i="10"/>
  <c r="B76" i="10"/>
  <c r="B77" i="10"/>
  <c r="B78" i="10"/>
  <c r="B79" i="10"/>
  <c r="B69" i="10"/>
  <c r="B62" i="10"/>
  <c r="B63" i="10"/>
  <c r="B64" i="10"/>
  <c r="B65" i="10"/>
  <c r="B66" i="10"/>
  <c r="B67" i="10"/>
  <c r="B21" i="10"/>
  <c r="A28" i="9"/>
  <c r="A29" i="9" s="1"/>
  <c r="B29" i="9"/>
  <c r="B30" i="9"/>
  <c r="B31" i="9"/>
  <c r="B32" i="9"/>
  <c r="B33" i="9"/>
  <c r="B34" i="9"/>
  <c r="B35" i="9"/>
  <c r="B36" i="9"/>
  <c r="B37" i="9"/>
  <c r="B38" i="9"/>
  <c r="B39" i="9"/>
  <c r="B40" i="9"/>
  <c r="B41" i="9"/>
  <c r="B42" i="9"/>
  <c r="B43" i="9"/>
  <c r="B44" i="9"/>
  <c r="B45" i="9"/>
  <c r="B46" i="9"/>
  <c r="B47" i="9"/>
  <c r="B48" i="9"/>
  <c r="B49" i="9"/>
  <c r="B50" i="9"/>
  <c r="B51" i="9"/>
  <c r="B52" i="9"/>
  <c r="B53" i="9"/>
  <c r="B54" i="9"/>
  <c r="B55" i="9"/>
  <c r="B58" i="9"/>
  <c r="B61" i="9"/>
  <c r="B62" i="9"/>
  <c r="B63" i="9"/>
  <c r="B64" i="9"/>
  <c r="B65" i="9"/>
  <c r="B28" i="9"/>
  <c r="B26" i="9"/>
  <c r="B25" i="9"/>
  <c r="A15" i="9"/>
  <c r="B14" i="9"/>
  <c r="B15" i="9"/>
  <c r="B16" i="9"/>
  <c r="B17" i="9"/>
  <c r="B18" i="9"/>
  <c r="B19" i="9"/>
  <c r="B20" i="9"/>
  <c r="B21" i="9"/>
  <c r="B7" i="9"/>
  <c r="B46" i="7"/>
  <c r="B40" i="10" s="1"/>
  <c r="B47" i="7"/>
  <c r="B41" i="10" s="1"/>
  <c r="B48" i="7"/>
  <c r="B42" i="10" s="1"/>
  <c r="B49" i="7"/>
  <c r="B43" i="10" s="1"/>
  <c r="B50" i="7"/>
  <c r="B44" i="10" s="1"/>
  <c r="B51" i="7"/>
  <c r="B45" i="10" s="1"/>
  <c r="B52" i="7"/>
  <c r="B46" i="10" s="1"/>
  <c r="B53" i="7"/>
  <c r="B47" i="10" s="1"/>
  <c r="B54" i="7"/>
  <c r="B48" i="10" s="1"/>
  <c r="B55" i="7"/>
  <c r="B49" i="10" s="1"/>
  <c r="B56" i="7"/>
  <c r="B50" i="10" s="1"/>
  <c r="B57" i="7"/>
  <c r="B51" i="10" s="1"/>
  <c r="B58" i="7"/>
  <c r="B52" i="10" s="1"/>
  <c r="B59" i="7"/>
  <c r="B53" i="10" s="1"/>
  <c r="B60" i="7"/>
  <c r="B54" i="10" s="1"/>
  <c r="B61" i="7"/>
  <c r="B55" i="10" s="1"/>
  <c r="B62" i="7"/>
  <c r="B56" i="10" s="1"/>
  <c r="B64" i="7"/>
  <c r="B66" i="7"/>
  <c r="B59" i="10" s="1"/>
  <c r="B67" i="7"/>
  <c r="B61" i="10" s="1"/>
  <c r="B45" i="7"/>
  <c r="B39" i="10" s="1"/>
  <c r="B43" i="7"/>
  <c r="B37" i="10" s="1"/>
  <c r="B44" i="7"/>
  <c r="B38" i="10" s="1"/>
  <c r="B42" i="7"/>
  <c r="B36" i="10" s="1"/>
  <c r="B36" i="7"/>
  <c r="B30" i="10" s="1"/>
  <c r="B37" i="7"/>
  <c r="B31" i="10" s="1"/>
  <c r="B38" i="7"/>
  <c r="B32" i="10" s="1"/>
  <c r="B39" i="7"/>
  <c r="B33" i="10" s="1"/>
  <c r="B40" i="7"/>
  <c r="B34" i="10" s="1"/>
  <c r="B41" i="7"/>
  <c r="B35" i="10" s="1"/>
  <c r="B35" i="7"/>
  <c r="B29" i="10" s="1"/>
  <c r="B34" i="7"/>
  <c r="B33" i="7"/>
  <c r="B27" i="10" s="1"/>
  <c r="B32" i="7"/>
  <c r="B26" i="10" s="1"/>
  <c r="A35" i="7"/>
  <c r="A23" i="7"/>
  <c r="A24" i="7" s="1"/>
  <c r="A25" i="7" s="1"/>
  <c r="A26" i="7" s="1"/>
  <c r="A27" i="7" s="1"/>
  <c r="A28" i="7" s="1"/>
  <c r="A29" i="7" s="1"/>
  <c r="F29" i="7"/>
  <c r="M29" i="7" s="1"/>
  <c r="B28" i="7"/>
  <c r="B22" i="10" s="1"/>
  <c r="B22" i="7"/>
  <c r="B16" i="10" s="1"/>
  <c r="B23" i="7"/>
  <c r="B17" i="10" s="1"/>
  <c r="B24" i="7"/>
  <c r="B18" i="10" s="1"/>
  <c r="B25" i="7"/>
  <c r="B19" i="10" s="1"/>
  <c r="B26" i="7"/>
  <c r="B20" i="10" s="1"/>
  <c r="B8" i="10"/>
  <c r="A35" i="19"/>
  <c r="A30" i="9" l="1"/>
  <c r="A31" i="9" s="1"/>
  <c r="A32" i="9" s="1"/>
  <c r="A33" i="9" s="1"/>
  <c r="A34"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62" i="9" s="1"/>
  <c r="A16" i="9"/>
  <c r="A17" i="9" s="1"/>
  <c r="A18" i="9" s="1"/>
  <c r="A19" i="9" s="1"/>
  <c r="A20" i="9" s="1"/>
  <c r="A21" i="9" s="1"/>
  <c r="A22" i="9" s="1"/>
  <c r="A23" i="9" s="1"/>
  <c r="A36" i="7"/>
  <c r="A36" i="19"/>
  <c r="A37" i="19" s="1"/>
  <c r="A38" i="19" s="1"/>
  <c r="A39" i="19" s="1"/>
  <c r="A40" i="19" s="1"/>
  <c r="A41" i="19" s="1"/>
  <c r="A25" i="19"/>
  <c r="A26" i="19" s="1"/>
  <c r="A27" i="19"/>
  <c r="A37" i="7" l="1"/>
  <c r="A38" i="7" s="1"/>
  <c r="A39" i="7" s="1"/>
  <c r="A40" i="7" s="1"/>
  <c r="A41" i="7" s="1"/>
  <c r="A42" i="7" s="1"/>
  <c r="A43" i="7" s="1"/>
  <c r="A44" i="7" s="1"/>
  <c r="A64" i="9"/>
  <c r="A65" i="9" s="1"/>
  <c r="A63" i="9"/>
  <c r="A45" i="19"/>
  <c r="A46" i="19" s="1"/>
  <c r="A47" i="19" s="1"/>
  <c r="A48" i="19" s="1"/>
  <c r="A49" i="19" s="1"/>
  <c r="A50" i="19" s="1"/>
  <c r="A51" i="19" s="1"/>
  <c r="A52" i="19" s="1"/>
  <c r="A53" i="19" s="1"/>
  <c r="A54" i="19" s="1"/>
  <c r="A55" i="19" s="1"/>
  <c r="A57" i="19" s="1"/>
  <c r="A58" i="19" s="1"/>
  <c r="A59" i="19" s="1"/>
  <c r="A60" i="19" s="1"/>
  <c r="A61" i="19" s="1"/>
  <c r="A63" i="19" s="1"/>
  <c r="A64" i="19" s="1"/>
  <c r="A68" i="19" s="1"/>
  <c r="A42" i="19"/>
  <c r="A43" i="19" s="1"/>
  <c r="A44" i="19" s="1"/>
  <c r="F22" i="7"/>
  <c r="M22" i="7" s="1"/>
  <c r="A45" i="7" l="1"/>
  <c r="A46" i="7"/>
  <c r="A47" i="7" s="1"/>
  <c r="A48" i="7" s="1"/>
  <c r="A49" i="7" s="1"/>
  <c r="A50" i="7" s="1"/>
  <c r="A51" i="7" s="1"/>
  <c r="A52" i="7" s="1"/>
  <c r="A53" i="7" s="1"/>
  <c r="A54" i="7" s="1"/>
  <c r="A55" i="7" s="1"/>
  <c r="A57" i="7" s="1"/>
  <c r="A58" i="7" s="1"/>
  <c r="A59" i="7" s="1"/>
  <c r="A60" i="7" s="1"/>
  <c r="A61" i="7" s="1"/>
  <c r="A63" i="7" s="1"/>
  <c r="A64" i="7" s="1"/>
  <c r="A67" i="7" s="1"/>
  <c r="A68" i="7" s="1"/>
  <c r="A69" i="19"/>
  <c r="A70" i="19"/>
  <c r="A73" i="7" l="1"/>
  <c r="A69" i="7"/>
  <c r="A70" i="7" s="1"/>
  <c r="A71" i="7" s="1"/>
  <c r="F87" i="7" l="1"/>
  <c r="F83" i="7"/>
  <c r="F74" i="7" l="1"/>
  <c r="M93" i="7" l="1"/>
  <c r="L93" i="7"/>
  <c r="M92" i="7"/>
  <c r="L92" i="7"/>
  <c r="M91" i="7"/>
  <c r="L91" i="7"/>
  <c r="K91" i="7"/>
  <c r="C87" i="7" l="1"/>
  <c r="D87" i="7"/>
  <c r="K87" i="7" s="1"/>
  <c r="E87" i="7"/>
  <c r="C83" i="7"/>
  <c r="D83" i="7"/>
  <c r="E83" i="7"/>
  <c r="C75" i="7"/>
  <c r="C18" i="7" s="1"/>
  <c r="D75" i="7"/>
  <c r="E75" i="7"/>
  <c r="E21" i="7" s="1"/>
  <c r="K75" i="7" l="1"/>
  <c r="D21" i="7"/>
  <c r="L21" i="7" s="1"/>
  <c r="E18" i="7"/>
  <c r="E13" i="7" s="1"/>
  <c r="M21" i="7"/>
  <c r="L87" i="7"/>
  <c r="M87" i="7"/>
  <c r="L83" i="7"/>
  <c r="M83" i="7"/>
  <c r="K83" i="7"/>
  <c r="L75" i="7"/>
  <c r="M75" i="7"/>
  <c r="C13" i="7"/>
  <c r="C74" i="7"/>
  <c r="E74" i="7"/>
  <c r="D74" i="7"/>
  <c r="K74" i="7" s="1"/>
  <c r="M18" i="7" l="1"/>
  <c r="L74" i="7"/>
  <c r="K21" i="7"/>
  <c r="D18" i="7"/>
  <c r="M74" i="7"/>
  <c r="F5" i="10"/>
  <c r="F61" i="7"/>
  <c r="M61" i="7" s="1"/>
  <c r="K18" i="7" l="1"/>
  <c r="D13" i="7"/>
  <c r="L18" i="7"/>
  <c r="D87" i="10"/>
  <c r="D85" i="10"/>
  <c r="B82" i="10"/>
  <c r="B81" i="10"/>
  <c r="D70" i="9"/>
  <c r="D68" i="9"/>
  <c r="K92" i="7"/>
  <c r="L13" i="7" l="1"/>
  <c r="K13" i="7"/>
  <c r="D54" i="18"/>
  <c r="A2" i="15"/>
  <c r="A2" i="18"/>
  <c r="F72" i="7" l="1"/>
  <c r="F59" i="18"/>
  <c r="D41" i="19"/>
  <c r="H72" i="7" l="1"/>
  <c r="F40" i="7"/>
  <c r="M40" i="7" s="1"/>
  <c r="F39" i="7"/>
  <c r="M39" i="7" s="1"/>
  <c r="F23" i="7" l="1"/>
  <c r="M23" i="7" s="1"/>
  <c r="A2" i="11"/>
  <c r="N8" i="11" l="1"/>
  <c r="N9" i="11" l="1"/>
  <c r="D32" i="19" s="1"/>
  <c r="F54" i="18"/>
  <c r="F32" i="7" l="1"/>
  <c r="D61" i="9" l="1"/>
  <c r="D58" i="9"/>
  <c r="D57" i="9"/>
  <c r="F28" i="7"/>
  <c r="M28" i="7" s="1"/>
  <c r="F26" i="7"/>
  <c r="M26" i="7" s="1"/>
  <c r="F24" i="7"/>
  <c r="M24" i="7" s="1"/>
  <c r="F56" i="7"/>
  <c r="M56" i="7" s="1"/>
  <c r="F59" i="7"/>
  <c r="M59" i="7" s="1"/>
  <c r="F60" i="7"/>
  <c r="F62" i="7"/>
  <c r="M62" i="7" s="1"/>
  <c r="F63" i="7"/>
  <c r="M63" i="7" s="1"/>
  <c r="M64" i="7"/>
  <c r="C60" i="7" l="1"/>
  <c r="D60" i="7"/>
  <c r="E60" i="7"/>
  <c r="M32" i="7"/>
  <c r="D61" i="10"/>
  <c r="D53" i="10"/>
  <c r="D59" i="10"/>
  <c r="D15" i="15"/>
  <c r="D11" i="15"/>
  <c r="C11" i="15"/>
  <c r="C7" i="15"/>
  <c r="C23" i="15" s="1"/>
  <c r="L60" i="7" l="1"/>
  <c r="K60" i="7"/>
  <c r="M60" i="7"/>
  <c r="E23" i="9"/>
  <c r="F25" i="7"/>
  <c r="M25" i="7" s="1"/>
  <c r="F58" i="7"/>
  <c r="M58" i="7" s="1"/>
  <c r="F57" i="7"/>
  <c r="M57" i="7" s="1"/>
  <c r="F54" i="7"/>
  <c r="F53" i="7"/>
  <c r="F52" i="7"/>
  <c r="F51" i="7"/>
  <c r="M51" i="7" s="1"/>
  <c r="F50" i="7"/>
  <c r="M50" i="7" s="1"/>
  <c r="F49" i="7"/>
  <c r="M49" i="7" s="1"/>
  <c r="F48" i="7"/>
  <c r="M48" i="7" s="1"/>
  <c r="F47" i="7"/>
  <c r="M47" i="7" s="1"/>
  <c r="F45" i="7"/>
  <c r="F44" i="7"/>
  <c r="M44" i="7" s="1"/>
  <c r="F43" i="7"/>
  <c r="M43" i="7" s="1"/>
  <c r="F42" i="7"/>
  <c r="M42" i="7" s="1"/>
  <c r="M53" i="7" l="1"/>
  <c r="E53" i="7"/>
  <c r="D53" i="7"/>
  <c r="C53" i="7"/>
  <c r="E54" i="7"/>
  <c r="M54" i="7" s="1"/>
  <c r="D54" i="7"/>
  <c r="C54" i="7"/>
  <c r="C52" i="7"/>
  <c r="D52" i="7"/>
  <c r="K52" i="7" s="1"/>
  <c r="E52" i="7"/>
  <c r="F13" i="7"/>
  <c r="M13" i="7" s="1"/>
  <c r="E45" i="7"/>
  <c r="C45" i="7"/>
  <c r="D45" i="7"/>
  <c r="F41" i="7"/>
  <c r="F34" i="7"/>
  <c r="M34" i="7" s="1"/>
  <c r="K53" i="7" l="1"/>
  <c r="L53" i="7"/>
  <c r="K54" i="7"/>
  <c r="L54" i="7"/>
  <c r="L52" i="7"/>
  <c r="M52" i="7"/>
  <c r="M45" i="7"/>
  <c r="C41" i="7"/>
  <c r="E41" i="7"/>
  <c r="L41" i="7" s="1"/>
  <c r="D41" i="7"/>
  <c r="K41" i="7" s="1"/>
  <c r="F46" i="7"/>
  <c r="M46" i="7" s="1"/>
  <c r="M41" i="7" l="1"/>
  <c r="D25" i="19"/>
  <c r="G54" i="18" l="1"/>
  <c r="D24" i="19"/>
  <c r="D29" i="19" s="1"/>
  <c r="F33" i="7"/>
  <c r="M33" i="7" s="1"/>
  <c r="E72" i="7" l="1"/>
  <c r="C72" i="7"/>
  <c r="D72" i="7"/>
  <c r="D62" i="9"/>
  <c r="D63" i="9"/>
  <c r="D64" i="9"/>
  <c r="D65" i="9"/>
  <c r="D56" i="9"/>
  <c r="D55" i="9"/>
  <c r="D54" i="9"/>
  <c r="D53" i="9"/>
  <c r="D52" i="9"/>
  <c r="D51" i="9"/>
  <c r="D50" i="9"/>
  <c r="D49" i="9"/>
  <c r="D47" i="9"/>
  <c r="D46" i="9"/>
  <c r="D45" i="9"/>
  <c r="D44" i="9"/>
  <c r="D43" i="9"/>
  <c r="D42" i="9"/>
  <c r="D41" i="9"/>
  <c r="D40" i="9"/>
  <c r="D39" i="9"/>
  <c r="D38" i="9"/>
  <c r="D37" i="9"/>
  <c r="D36" i="9"/>
  <c r="D35" i="9"/>
  <c r="D26" i="9"/>
  <c r="D27" i="9"/>
  <c r="D32" i="9"/>
  <c r="D33" i="9"/>
  <c r="D21" i="9"/>
  <c r="D22" i="9"/>
  <c r="D14" i="9"/>
  <c r="D16" i="9"/>
  <c r="D17" i="9"/>
  <c r="D18" i="9"/>
  <c r="M72" i="7" l="1"/>
  <c r="E14" i="9"/>
  <c r="D20" i="9" l="1"/>
  <c r="D30" i="18"/>
  <c r="D8" i="18"/>
  <c r="D34" i="18" l="1"/>
  <c r="D25" i="9" l="1"/>
  <c r="D74" i="10"/>
  <c r="D75" i="10"/>
  <c r="D82" i="10"/>
  <c r="D81" i="10"/>
  <c r="D79" i="10"/>
  <c r="D78" i="10"/>
  <c r="D77" i="10"/>
  <c r="D73" i="10"/>
  <c r="D72" i="10"/>
  <c r="D71" i="10"/>
  <c r="D70" i="10"/>
  <c r="D67" i="10"/>
  <c r="D66" i="10"/>
  <c r="D65" i="10"/>
  <c r="D64" i="10"/>
  <c r="D63" i="10"/>
  <c r="D58" i="10"/>
  <c r="D57" i="10"/>
  <c r="D56" i="10"/>
  <c r="D55" i="10"/>
  <c r="D54" i="10"/>
  <c r="D52" i="10"/>
  <c r="D51" i="10"/>
  <c r="D50" i="10"/>
  <c r="D48" i="10"/>
  <c r="D47" i="10"/>
  <c r="D46" i="10"/>
  <c r="D45" i="10"/>
  <c r="D44" i="10"/>
  <c r="D43" i="10"/>
  <c r="D42" i="10"/>
  <c r="D41" i="10"/>
  <c r="D40" i="10"/>
  <c r="D39" i="10"/>
  <c r="D38" i="10"/>
  <c r="D37" i="10"/>
  <c r="D36" i="10"/>
  <c r="D33" i="10"/>
  <c r="D34" i="10"/>
  <c r="D27" i="10"/>
  <c r="D28" i="10"/>
  <c r="D26" i="10"/>
  <c r="D16" i="10"/>
  <c r="D18" i="10"/>
  <c r="D19" i="10"/>
  <c r="D20" i="10"/>
  <c r="D21" i="10"/>
  <c r="D22" i="10"/>
  <c r="D23" i="10"/>
  <c r="E61" i="9"/>
  <c r="E58" i="9"/>
  <c r="D69" i="10" l="1"/>
  <c r="C69" i="10"/>
  <c r="D80" i="10"/>
  <c r="C76" i="10" l="1"/>
  <c r="C68" i="10" s="1"/>
  <c r="D76" i="10"/>
  <c r="D68" i="10" s="1"/>
  <c r="E77" i="10"/>
  <c r="D17" i="10" l="1"/>
  <c r="E76" i="10"/>
  <c r="D15" i="9" l="1"/>
  <c r="F37" i="7"/>
  <c r="D30" i="9"/>
  <c r="H37" i="7" l="1"/>
  <c r="M37" i="7"/>
  <c r="F55" i="7"/>
  <c r="D48" i="9"/>
  <c r="F36" i="7"/>
  <c r="D31" i="10"/>
  <c r="D29" i="9"/>
  <c r="E61" i="10"/>
  <c r="E59" i="10"/>
  <c r="E63" i="10"/>
  <c r="D7" i="15"/>
  <c r="D23" i="15" s="1"/>
  <c r="E55" i="7" l="1"/>
  <c r="M55" i="7" s="1"/>
  <c r="D55" i="7"/>
  <c r="C55" i="7"/>
  <c r="H36" i="7"/>
  <c r="M36" i="7"/>
  <c r="D49" i="10"/>
  <c r="D30" i="10"/>
  <c r="E82" i="10"/>
  <c r="E81" i="10"/>
  <c r="E75" i="10"/>
  <c r="E74" i="10"/>
  <c r="K55" i="7" l="1"/>
  <c r="L55" i="7"/>
  <c r="D31" i="9"/>
  <c r="D32" i="10" l="1"/>
  <c r="E71" i="10"/>
  <c r="E31" i="10" l="1"/>
  <c r="D62" i="10"/>
  <c r="C62" i="10"/>
  <c r="E32" i="10"/>
  <c r="E33" i="10"/>
  <c r="E34" i="10"/>
  <c r="C35" i="10"/>
  <c r="D35" i="10"/>
  <c r="E36" i="10"/>
  <c r="E37" i="10"/>
  <c r="E38" i="10"/>
  <c r="E39" i="10"/>
  <c r="E40" i="10"/>
  <c r="E41" i="10"/>
  <c r="E42" i="10"/>
  <c r="E43" i="10"/>
  <c r="E44" i="10"/>
  <c r="E45" i="10"/>
  <c r="E46" i="10"/>
  <c r="E47" i="10"/>
  <c r="E48" i="10"/>
  <c r="E49" i="10"/>
  <c r="E50" i="10"/>
  <c r="E51" i="10"/>
  <c r="E52" i="10"/>
  <c r="E53" i="10"/>
  <c r="E54" i="10"/>
  <c r="E55" i="10"/>
  <c r="E56" i="10"/>
  <c r="E57" i="10"/>
  <c r="E58" i="10"/>
  <c r="E64" i="10"/>
  <c r="E65" i="10"/>
  <c r="E66" i="10"/>
  <c r="E67" i="10"/>
  <c r="E70" i="10"/>
  <c r="E28" i="10"/>
  <c r="E30" i="10"/>
  <c r="C25" i="10" l="1"/>
  <c r="E62" i="10"/>
  <c r="E35" i="10"/>
  <c r="E69" i="10"/>
  <c r="C34" i="9"/>
  <c r="C24" i="9" s="1"/>
  <c r="E65" i="9"/>
  <c r="E64" i="9"/>
  <c r="E63" i="9"/>
  <c r="E62" i="9"/>
  <c r="E57" i="9"/>
  <c r="E56" i="9"/>
  <c r="E55" i="9"/>
  <c r="E54" i="9"/>
  <c r="E53" i="9"/>
  <c r="E52" i="9"/>
  <c r="E51" i="9"/>
  <c r="E50" i="9"/>
  <c r="E49" i="9"/>
  <c r="E48" i="9"/>
  <c r="E47" i="9"/>
  <c r="E46" i="9"/>
  <c r="E45" i="9"/>
  <c r="E44" i="9"/>
  <c r="E43" i="9"/>
  <c r="E42" i="9"/>
  <c r="E41" i="9"/>
  <c r="E40" i="9"/>
  <c r="E39" i="9"/>
  <c r="E38" i="9"/>
  <c r="E37" i="9"/>
  <c r="E36" i="9"/>
  <c r="E35" i="9"/>
  <c r="D34" i="9"/>
  <c r="E33" i="9"/>
  <c r="E32" i="9"/>
  <c r="E31" i="9"/>
  <c r="E30" i="9"/>
  <c r="E29" i="9"/>
  <c r="E27" i="9"/>
  <c r="E26" i="9"/>
  <c r="E25" i="9"/>
  <c r="E34" i="9" l="1"/>
  <c r="C19" i="9" l="1"/>
  <c r="C6" i="9" s="1"/>
  <c r="C80" i="10" l="1"/>
  <c r="C24" i="10" s="1"/>
  <c r="E79" i="10"/>
  <c r="E73" i="10"/>
  <c r="E72" i="10"/>
  <c r="E27" i="10"/>
  <c r="E26" i="10"/>
  <c r="E23" i="10"/>
  <c r="E22" i="10"/>
  <c r="E21" i="10"/>
  <c r="E20" i="10"/>
  <c r="E19" i="10"/>
  <c r="E18" i="10"/>
  <c r="E17" i="10"/>
  <c r="E16" i="10"/>
  <c r="E22" i="9"/>
  <c r="E21" i="9"/>
  <c r="E20" i="9"/>
  <c r="D19" i="9"/>
  <c r="D6" i="9" s="1"/>
  <c r="E18" i="9"/>
  <c r="E17" i="9"/>
  <c r="E16" i="9"/>
  <c r="E15" i="9"/>
  <c r="C66" i="9"/>
  <c r="E68" i="10" l="1"/>
  <c r="E78" i="10"/>
  <c r="E80" i="10"/>
  <c r="E19" i="9"/>
  <c r="C83" i="10" l="1"/>
  <c r="D6" i="10" l="1"/>
  <c r="F12" i="7" s="1"/>
  <c r="H11" i="7" s="1"/>
  <c r="I11" i="7" s="1"/>
  <c r="C12" i="7" l="1"/>
  <c r="E12" i="7"/>
  <c r="M12" i="7" s="1"/>
  <c r="D12" i="7"/>
  <c r="E6" i="10"/>
  <c r="D8" i="10"/>
  <c r="D7" i="10" s="1"/>
  <c r="K12" i="7" l="1"/>
  <c r="L12" i="7"/>
  <c r="E8" i="10"/>
  <c r="E7" i="10"/>
  <c r="E7" i="9"/>
  <c r="L35" i="19"/>
  <c r="L36" i="19" s="1"/>
  <c r="D35" i="19" s="1"/>
  <c r="D72" i="19" s="1"/>
  <c r="E6" i="9" l="1"/>
  <c r="F35" i="7" l="1"/>
  <c r="D35" i="7" l="1"/>
  <c r="E35" i="7"/>
  <c r="L35" i="7" s="1"/>
  <c r="C31" i="7"/>
  <c r="C30" i="7" s="1"/>
  <c r="C90" i="7" s="1"/>
  <c r="F72" i="19"/>
  <c r="D28" i="9"/>
  <c r="E28" i="9" s="1"/>
  <c r="F31" i="7"/>
  <c r="D29" i="10"/>
  <c r="K35" i="7" l="1"/>
  <c r="M35" i="7"/>
  <c r="F30" i="7"/>
  <c r="D24" i="9"/>
  <c r="E24" i="9" s="1"/>
  <c r="D31" i="7"/>
  <c r="K31" i="7" s="1"/>
  <c r="E29" i="10"/>
  <c r="D25" i="10"/>
  <c r="E31" i="7"/>
  <c r="L31" i="7" l="1"/>
  <c r="M31" i="7"/>
  <c r="F90" i="7"/>
  <c r="H88" i="7" s="1"/>
  <c r="I88" i="7" s="1" a="1"/>
  <c r="I88" i="7" s="1"/>
  <c r="D66" i="9"/>
  <c r="E66" i="9" s="1"/>
  <c r="D24" i="10"/>
  <c r="E25" i="10"/>
  <c r="E30" i="7"/>
  <c r="D30" i="7"/>
  <c r="K30" i="7" s="1"/>
  <c r="L30" i="7" l="1"/>
  <c r="M30" i="7"/>
  <c r="D90" i="7"/>
  <c r="K90" i="7" s="1"/>
  <c r="E90" i="7"/>
  <c r="E24" i="10"/>
  <c r="D83" i="10"/>
  <c r="E83" i="10" s="1"/>
  <c r="L90" i="7" l="1"/>
  <c r="M90" i="7"/>
  <c r="B63" i="19"/>
  <c r="B63" i="7"/>
  <c r="G62"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Rosa Abrahamyan</author>
  </authors>
  <commentList>
    <comment ref="B10" authorId="0" shapeId="0" xr:uid="{00000000-0006-0000-0600-000001000000}">
      <text>
        <r>
          <rPr>
            <b/>
            <sz val="9"/>
            <color indexed="81"/>
            <rFont val="Tahoma"/>
            <family val="2"/>
          </rPr>
          <t>Լրացնել հաստիքացուցակի թիվը (առանց հնոցապանի)՝ հազ.դրամ</t>
        </r>
      </text>
    </comment>
    <comment ref="H10" authorId="0" shapeId="0" xr:uid="{00000000-0006-0000-0600-000002000000}">
      <text>
        <r>
          <rPr>
            <b/>
            <sz val="9"/>
            <color indexed="81"/>
            <rFont val="Tahoma"/>
            <family val="2"/>
          </rPr>
          <t xml:space="preserve">Լրացնել խմբերի թիվը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<sst xmlns="http://schemas.openxmlformats.org/spreadsheetml/2006/main" count="620" uniqueCount="353">
  <si>
    <t>հազ.դրամ</t>
  </si>
  <si>
    <t>Կ.Տ</t>
  </si>
  <si>
    <t>ՏՆՕՐԵՆ՝</t>
  </si>
  <si>
    <t>հ/հ</t>
  </si>
  <si>
    <t xml:space="preserve">                 </t>
  </si>
  <si>
    <t>/ անուն, ազգանուն/</t>
  </si>
  <si>
    <t>ԳԼԽԱՎՈՐ ՀԱՇՎԱՊԱՀ՝</t>
  </si>
  <si>
    <t>I</t>
  </si>
  <si>
    <t xml:space="preserve">Վճարովի ծառայություններից </t>
  </si>
  <si>
    <t>Ֆինանսական օգնությունից</t>
  </si>
  <si>
    <t>II</t>
  </si>
  <si>
    <t>Աշխատավարձի գծով, որից՝</t>
  </si>
  <si>
    <t>Էլեկտրաէներգիայի գծով</t>
  </si>
  <si>
    <t>Ջեռուցման գծով</t>
  </si>
  <si>
    <t>Սննդի գծով</t>
  </si>
  <si>
    <t>Ջրմուղ-կոյուղու գծով</t>
  </si>
  <si>
    <t>Աղբահանության գծով</t>
  </si>
  <si>
    <t>Ախտաբանության գծով</t>
  </si>
  <si>
    <t>Կապի գծով, այդ թվում`</t>
  </si>
  <si>
    <t>բաժանորդային վճար</t>
  </si>
  <si>
    <t>րոպեավճար</t>
  </si>
  <si>
    <t>ինտերնետ կապ</t>
  </si>
  <si>
    <t>Բանկային ծառայության գծով</t>
  </si>
  <si>
    <t>Գրասենյակային ապրանքների գծով</t>
  </si>
  <si>
    <t>Ընթացիկ վերանորոգման գծով</t>
  </si>
  <si>
    <t>Ջեռուցման համակարգի սպասարկման գծով</t>
  </si>
  <si>
    <t>Հիմնական միջոցների մաշվածության գծով, որից՝</t>
  </si>
  <si>
    <t>ԸՆԴԱՄԵՆԸ ԵԿԱՄՈՒՏՆԵՐ</t>
  </si>
  <si>
    <t>Տնտեսական ապրանքների գծով</t>
  </si>
  <si>
    <t>ԸՆԴԱՄԵՆԸ ԾԱԽՍԵՐ</t>
  </si>
  <si>
    <t>Հոդվածի անվանումը</t>
  </si>
  <si>
    <t>Դրամական միջոցների ազատ մնացորդը հաշվետու ժամանակաշրջանի սկզբին</t>
  </si>
  <si>
    <t>Դեբիտորական պարտքերից</t>
  </si>
  <si>
    <t>III</t>
  </si>
  <si>
    <t>Հարկային պարտավորությունների գծով, այդ թվում՝</t>
  </si>
  <si>
    <t>շահութահարկի գծով</t>
  </si>
  <si>
    <t>Կրեդիտորական պարտքի մարման գծով</t>
  </si>
  <si>
    <t>IV</t>
  </si>
  <si>
    <t>Դրամական միջոցների ազատ մնացորդը հաշվետու ժամանակաշրջանի վերջին</t>
  </si>
  <si>
    <t xml:space="preserve">Հաստատված է </t>
  </si>
  <si>
    <t>Ն  Ա  Խ  Ա  Հ  Ա  Շ  Ի  Վ</t>
  </si>
  <si>
    <t>Տարեկան</t>
  </si>
  <si>
    <t xml:space="preserve"> հազ. դրամ</t>
  </si>
  <si>
    <t>Գնումների համակարգողի ծառայության գծով</t>
  </si>
  <si>
    <t>էլ․ստորագրության գծով</t>
  </si>
  <si>
    <t>Բաժանորդագրության գծով</t>
  </si>
  <si>
    <t>Ուսումնական նյութերի գծով</t>
  </si>
  <si>
    <t>ԱԱՀ-ի գծով</t>
  </si>
  <si>
    <t>նախագծանախահաշվային փաստաթղթերի գծով</t>
  </si>
  <si>
    <t>Տարբերություն ավելացում (+) նվազեցում (-)</t>
  </si>
  <si>
    <t>Գումար
 /հազ.դրամ/</t>
  </si>
  <si>
    <t>Սպասարկման և կոմունալ համավճարների գծով</t>
  </si>
  <si>
    <t xml:space="preserve">  Տ Ե Ղ Ե Կ Ա Ն Ք</t>
  </si>
  <si>
    <t>ա)</t>
  </si>
  <si>
    <t xml:space="preserve">բ) </t>
  </si>
  <si>
    <t xml:space="preserve">գ) </t>
  </si>
  <si>
    <t xml:space="preserve">ընթացիկ, այդ թվում՝ </t>
  </si>
  <si>
    <t>կապիտալ, այդ թվում՝</t>
  </si>
  <si>
    <t>հիմնական միջոցի</t>
  </si>
  <si>
    <t>ամրացված գույքի (շենք)</t>
  </si>
  <si>
    <t>Սպասարկման և կոմունալ համավճարներից</t>
  </si>
  <si>
    <t>Վերապատրաստման գծով</t>
  </si>
  <si>
    <t>սպորտային գույք</t>
  </si>
  <si>
    <t>գրականություն</t>
  </si>
  <si>
    <t>Կաթսայատան սպասարկման գծով</t>
  </si>
  <si>
    <t>Այլ ծախսերի գծով</t>
  </si>
  <si>
    <t>ՏԵՂԵԿԱՆՔ</t>
  </si>
  <si>
    <t>Հոդվածի
 անվանումը</t>
  </si>
  <si>
    <t>ԸՆԴԱՄԵՆԸ</t>
  </si>
  <si>
    <t>Չփոխանակվող գործարքներից (դրամաշնորհից)</t>
  </si>
  <si>
    <t xml:space="preserve">ոչ ընթացիկ </t>
  </si>
  <si>
    <t xml:space="preserve">ընթացիկ </t>
  </si>
  <si>
    <t>Փոքրարժեք կամ արագամաշ առարկաների գծով</t>
  </si>
  <si>
    <t>Համակարգիչների տեխնիկական սպասարկման գծով</t>
  </si>
  <si>
    <t>Համակարգչային ծրագրի և կայքի սպասարկման գծով</t>
  </si>
  <si>
    <t>պայմանով (անհատույց) ստացված</t>
  </si>
  <si>
    <t xml:space="preserve">Չփոխհատուցվող հարկերի գծով </t>
  </si>
  <si>
    <t>ՀԱՎԵԼՈՒՐԴ (ՊԱԿԱՍՈՒՐԴ)</t>
  </si>
  <si>
    <t xml:space="preserve"> Տ Ե Ղ Ե Կ Ա Ն Ք</t>
  </si>
  <si>
    <t>Ընդամենը դրամական միջոցների ներհոսքեր, այդ թվում՝</t>
  </si>
  <si>
    <t>Ընդամենը դրամական միջոցների արտահոսքեր, այդ թվում՝</t>
  </si>
  <si>
    <t xml:space="preserve">չփոխհատուցվող հարկերի գծով </t>
  </si>
  <si>
    <t>գրասենյակային և տնտեսական գույք</t>
  </si>
  <si>
    <t>համակարգչային սարքավորումներ / տեխնիկա</t>
  </si>
  <si>
    <t>մեքենաներ և սարքավորումներ</t>
  </si>
  <si>
    <t>Հիմնական միջոցների ձեռքբերում, այդ թվում՝</t>
  </si>
  <si>
    <t>Հիմնական միջոցների հիմնական վերանորոգում, 
այդ թվում՝</t>
  </si>
  <si>
    <t>Մինչև 3 տարեկան երեխայի խնամքում գտնվողի վճար</t>
  </si>
  <si>
    <t>Ընդամենը</t>
  </si>
  <si>
    <t>/ստորագրություն/</t>
  </si>
  <si>
    <t>/անուն, ազգանուն/</t>
  </si>
  <si>
    <t>կոմունալ վճարների վերաբերյալ</t>
  </si>
  <si>
    <t>Ամիսներ</t>
  </si>
  <si>
    <t>Գազ</t>
  </si>
  <si>
    <t xml:space="preserve">Էլ.էներգիա  </t>
  </si>
  <si>
    <t>հունվար</t>
  </si>
  <si>
    <t xml:space="preserve"> փետրվար</t>
  </si>
  <si>
    <t>մարտ</t>
  </si>
  <si>
    <t>ապրիլ</t>
  </si>
  <si>
    <t>մայիս</t>
  </si>
  <si>
    <t>հունիս</t>
  </si>
  <si>
    <t>հուլիս</t>
  </si>
  <si>
    <t>օգոստոս</t>
  </si>
  <si>
    <t>սեպտեմբեր</t>
  </si>
  <si>
    <t>հոկտեմբեր</t>
  </si>
  <si>
    <t xml:space="preserve">նոյեմբեր </t>
  </si>
  <si>
    <t>դեկտեմբեր</t>
  </si>
  <si>
    <t>/անուն, ազգանուն</t>
  </si>
  <si>
    <t>ավել</t>
  </si>
  <si>
    <t>10000 խմ =</t>
  </si>
  <si>
    <t>1 կվտ/ժամ    =</t>
  </si>
  <si>
    <t xml:space="preserve">մինչև </t>
  </si>
  <si>
    <t>h/h</t>
  </si>
  <si>
    <t>Սուբսիդիայից</t>
  </si>
  <si>
    <t>Ֆինանսական օգնությունից (օգնիր մանկապարտեզիդ)</t>
  </si>
  <si>
    <t>վճարովի ծառայության գծով</t>
  </si>
  <si>
    <t>Դեղորայքի գծով</t>
  </si>
  <si>
    <t>Բուժ.ծառայության գծով</t>
  </si>
  <si>
    <t>Հայտարարության գծով</t>
  </si>
  <si>
    <t xml:space="preserve">Պայմանով ստացված ակտիվներից, այդ թվում՝  </t>
  </si>
  <si>
    <t>Խմբերի անվանումը</t>
  </si>
  <si>
    <t>Խմբերի 
քանակը</t>
  </si>
  <si>
    <t>կրտսեր առաջին Ա</t>
  </si>
  <si>
    <t>կրտսեր առաջին Բ</t>
  </si>
  <si>
    <t>կրտսեր առաջին Գ</t>
  </si>
  <si>
    <t>կրտսեր երկրորդԱ</t>
  </si>
  <si>
    <t>կրտսեր երկրորդ Բ</t>
  </si>
  <si>
    <t>կրտսեր երկրորդ Գ</t>
  </si>
  <si>
    <t>միջին Ա</t>
  </si>
  <si>
    <t>միջին Բ</t>
  </si>
  <si>
    <t>միջին Գ</t>
  </si>
  <si>
    <t>ավագ Ա</t>
  </si>
  <si>
    <t>ավագ Բ</t>
  </si>
  <si>
    <t xml:space="preserve">                                       Կ.Տ</t>
  </si>
  <si>
    <t xml:space="preserve">Ջուր </t>
  </si>
  <si>
    <t>ԵԿԱՄՈՒՏՆԵՐ, այդ թվում՝</t>
  </si>
  <si>
    <t>ԾԱԽՍԵՐ, այդ թվում՝</t>
  </si>
  <si>
    <t>հազ. դրամ</t>
  </si>
  <si>
    <t>Կազմակերպության անվանումը</t>
  </si>
  <si>
    <t>%</t>
  </si>
  <si>
    <t xml:space="preserve">Ամբողջը կոմունալ համավճար՝ </t>
  </si>
  <si>
    <t>տարեսկզբի դրամական միջոցների ազատ մնացորդի օգտագործում, այդ թվում՝</t>
  </si>
  <si>
    <t>ՀՀ</t>
  </si>
  <si>
    <t>Ընդամենը աշխատավարձի ֆոնդ</t>
  </si>
  <si>
    <t>Դեբիտորական պարտքերի և կրեդիտորական պարտավորությունների վերաբերյալ</t>
  </si>
  <si>
    <t>Պարտապանի (պարտատիրոջ) 
անվանումը</t>
  </si>
  <si>
    <t>Բովանդակությունը</t>
  </si>
  <si>
    <t>Գումարը</t>
  </si>
  <si>
    <t>Պարտքի (պարտավորության) առաջացման ամիս/տարի</t>
  </si>
  <si>
    <t>Դեբիտորական պարտքեր</t>
  </si>
  <si>
    <t>Տրված կանխավճարներ, այդ թվում՝</t>
  </si>
  <si>
    <t>«Գազպրոմ Արմենիա» ՓԲԸ</t>
  </si>
  <si>
    <t>ջեռուցման գծով</t>
  </si>
  <si>
    <t>«Հայաստանի Էլեկտրական ցանցեր» ՓԲԸ</t>
  </si>
  <si>
    <t>էլ.էներգիայի գծով</t>
  </si>
  <si>
    <t>«Վեոլիա Ջուր» ՓԲԸ</t>
  </si>
  <si>
    <t>ջրմուղ-կոյուղու գծով</t>
  </si>
  <si>
    <t>Երևան համայնքի բյուջե</t>
  </si>
  <si>
    <t>աղբահանության գծով</t>
  </si>
  <si>
    <t>ախտաբանության գծով</t>
  </si>
  <si>
    <t>կապի գծով</t>
  </si>
  <si>
    <t>«--------------------» հարկային տեսչություն</t>
  </si>
  <si>
    <t>եկամտային հարկի գծով</t>
  </si>
  <si>
    <t xml:space="preserve">սոցիալական վճարների գծով </t>
  </si>
  <si>
    <t>Կազմակերպության աշխատակիցներ</t>
  </si>
  <si>
    <t xml:space="preserve">աշխատավարձի գծով </t>
  </si>
  <si>
    <t>«---------------------»</t>
  </si>
  <si>
    <t>արհմիության վճարի գծով</t>
  </si>
  <si>
    <t>դրոշմանիշային վճար</t>
  </si>
  <si>
    <t>Դեբիտորական պարտքեր վաճարքների գծով, այդ թվում՝</t>
  </si>
  <si>
    <t>ուսման վճարի կամ վճարովի ծառայությունների գծով</t>
  </si>
  <si>
    <t>«----------------------»</t>
  </si>
  <si>
    <t>վարձակալության գծով</t>
  </si>
  <si>
    <t>կոմունալ համավճարների գծով</t>
  </si>
  <si>
    <t>Կրեդիտորական պարտավորություններ</t>
  </si>
  <si>
    <t>Ստացված կանխավճարներ, այդ թվում՝</t>
  </si>
  <si>
    <t>Գումարի չափը 
/հազ.դրամ/</t>
  </si>
  <si>
    <t>Նախահաշվին կից ներկայացնել դրամական միջոցների մնացորդի վերաբերյալ քաղվածքը</t>
  </si>
  <si>
    <t xml:space="preserve">                                                   Կ.Տ</t>
  </si>
  <si>
    <t>ուսումնական պրակտիկայի
 գծով</t>
  </si>
  <si>
    <t>ամսական 
դրույքաչափ
 /դրամ/</t>
  </si>
  <si>
    <t>Երևանի բյուջեից կանխավճար</t>
  </si>
  <si>
    <t>սննդի գծով</t>
  </si>
  <si>
    <t>ջեռուցման համակարգի սպասարկման գծով</t>
  </si>
  <si>
    <t>x</t>
  </si>
  <si>
    <t>=</t>
  </si>
  <si>
    <t xml:space="preserve">Հավելված </t>
  </si>
  <si>
    <t>որից՝ «Օգնիր մանկապարտեզիդ» ծրագրի մնացորդ</t>
  </si>
  <si>
    <t xml:space="preserve">                                                    Կ.Տ</t>
  </si>
  <si>
    <t>վերջնահաշ
վարկի գծով</t>
  </si>
  <si>
    <t xml:space="preserve">փոխարինող
ների գծով </t>
  </si>
  <si>
    <t>Աշխատավարձ, որից՝</t>
  </si>
  <si>
    <t>«Տելեկոմ Արմենիա» ՓԲԸ</t>
  </si>
  <si>
    <t>պարտադիր նշել ինչի գծով է՝</t>
  </si>
  <si>
    <t>պարտադիր նշել ինչի համար է և Չ՛հավասարեցնել եկամուտ-ծախսին</t>
  </si>
  <si>
    <t>պարտադիր նշել ինչի համար է</t>
  </si>
  <si>
    <t>1-ին 
եռամսյակ</t>
  </si>
  <si>
    <t>6 ամիս</t>
  </si>
  <si>
    <t>9 ամիս</t>
  </si>
  <si>
    <r>
      <t xml:space="preserve">Նախորդ ժամանակաշրջանի </t>
    </r>
    <r>
      <rPr>
        <b/>
        <u/>
        <sz val="10"/>
        <rFont val="GHEA Grapalat"/>
        <family val="3"/>
      </rPr>
      <t>փաստացի կատարողական</t>
    </r>
  </si>
  <si>
    <r>
      <t xml:space="preserve">Հաշվետու ժամանակաշրջանի </t>
    </r>
    <r>
      <rPr>
        <b/>
        <u/>
        <sz val="10"/>
        <rFont val="GHEA Grapalat"/>
        <family val="3"/>
      </rPr>
      <t xml:space="preserve">նախատեսվող նախահաշիվ </t>
    </r>
  </si>
  <si>
    <t>Ծանոթություն նախատեսվող ցուցանիշների վերաբերյալ</t>
  </si>
  <si>
    <t>Կազմակերպության անվանումը գրել լիարժեք /համաձայն կանոնադրության/</t>
  </si>
  <si>
    <r>
      <t xml:space="preserve">Կաթսայատան առկայության դեպքում </t>
    </r>
    <r>
      <rPr>
        <b/>
        <u/>
        <sz val="12"/>
        <rFont val="GHEA Grapalat"/>
        <family val="3"/>
      </rPr>
      <t>հնոցապանների</t>
    </r>
    <r>
      <rPr>
        <b/>
        <sz val="12"/>
        <rFont val="GHEA Grapalat"/>
        <family val="3"/>
      </rPr>
      <t xml:space="preserve"> </t>
    </r>
    <r>
      <rPr>
        <b/>
        <sz val="10"/>
        <rFont val="GHEA Grapalat"/>
        <family val="3"/>
      </rPr>
      <t>ամսական դրույքաչափի և  գիշերային ժամերի ու տոնական օրերի հավելումներ՝</t>
    </r>
  </si>
  <si>
    <r>
      <rPr>
        <b/>
        <u/>
        <sz val="12"/>
        <rFont val="GHEA Grapalat"/>
        <family val="3"/>
      </rPr>
      <t>Պահակների</t>
    </r>
    <r>
      <rPr>
        <b/>
        <sz val="10"/>
        <rFont val="GHEA Grapalat"/>
        <family val="3"/>
      </rPr>
      <t xml:space="preserve"> ամսական դրույքաչափի և  գիշերային ժամերի ու տոնական օրերի հավելումներ՝</t>
    </r>
  </si>
  <si>
    <t>1 խ/մ =</t>
  </si>
  <si>
    <t xml:space="preserve"> 12 ամսվա կանխատեսվող աշխատավարձի ֆոնդ</t>
  </si>
  <si>
    <t>53.48 դրամ</t>
  </si>
  <si>
    <t>ԵՐԵՎԱՆԻ ՔԱՂԱՔԱՊԵՏ՝</t>
  </si>
  <si>
    <t>143.7 դրամ</t>
  </si>
  <si>
    <t>ՀՀ ՀԾԿՀ-ի՝ 01.03.2022թ. 
հ.83-Ն որոշում</t>
  </si>
  <si>
    <t>ՀՀ ՀԾԿՀ-ի՝ 29.12.2021թ. 
հ.478-Ն որոշում</t>
  </si>
  <si>
    <t>նշված սյունը պարտադիր լրացնեն բոլոր ՀՈԱԿ-ները</t>
  </si>
  <si>
    <t xml:space="preserve">Երևանի քաղաքապետի </t>
  </si>
  <si>
    <t xml:space="preserve">հ. __________- Ա որոշմամբ </t>
  </si>
  <si>
    <t xml:space="preserve">  հազ.դրամ </t>
  </si>
  <si>
    <t>բուժ/զննում</t>
  </si>
  <si>
    <t>Կրակմարիչների լիցքավորում</t>
  </si>
  <si>
    <t>տարատարիք</t>
  </si>
  <si>
    <t>Դուրսգրվող գույքի վերագնահատման գծով</t>
  </si>
  <si>
    <t>2024թ. գումարային (դրամ)</t>
  </si>
  <si>
    <t>երեխա-թիվ</t>
  </si>
  <si>
    <t>ՏԻԳՐԱՆ ԱՎԻՆՅԱՆ</t>
  </si>
  <si>
    <t>Այլ նպաստներ բյուջեից, որից՝</t>
  </si>
  <si>
    <t>վերապատրաստման գծով</t>
  </si>
  <si>
    <t>կամավոր ատեստավորման գծով</t>
  </si>
  <si>
    <t>Դրամաշնորհներ բյուջեից, որից՝</t>
  </si>
  <si>
    <t>կրթության առանձնահատուկ պայմանների կարիք ունեցող երեխաների գծով</t>
  </si>
  <si>
    <t>զինծառայողների երեխաների գծով</t>
  </si>
  <si>
    <t>Սուբսիդիա ջրամատակարարման գծով</t>
  </si>
  <si>
    <r>
      <rPr>
        <b/>
        <i/>
        <u/>
        <sz val="10"/>
        <rFont val="GHEA Grapalat"/>
        <family val="3"/>
      </rPr>
      <t>հունվար ամսվա</t>
    </r>
    <r>
      <rPr>
        <sz val="10"/>
        <rFont val="GHEA Grapalat"/>
        <family val="3"/>
      </rPr>
      <t xml:space="preserve"> փաստացի հաշվարկված  աշխատավարձ</t>
    </r>
  </si>
  <si>
    <r>
      <rPr>
        <b/>
        <i/>
        <u/>
        <sz val="10"/>
        <rFont val="GHEA Grapalat"/>
        <family val="3"/>
      </rPr>
      <t>11 ամսվա</t>
    </r>
    <r>
      <rPr>
        <sz val="10"/>
        <rFont val="GHEA Grapalat"/>
        <family val="3"/>
      </rPr>
      <t xml:space="preserve"> աշխատավարձի ֆոնդն ըստ հաստիքացուցակի </t>
    </r>
    <r>
      <rPr>
        <b/>
        <u/>
        <sz val="10"/>
        <rFont val="GHEA Grapalat"/>
        <family val="3"/>
      </rPr>
      <t>առանց հնոցապանի</t>
    </r>
  </si>
  <si>
    <t>հավելում
/հազ.դրամ/</t>
  </si>
  <si>
    <t>հավելում 
/հազ.դրամ/</t>
  </si>
  <si>
    <t>12 ամսվա</t>
  </si>
  <si>
    <t>11 ամսվա</t>
  </si>
  <si>
    <t>2024թ.  (խոր/մետր)</t>
  </si>
  <si>
    <t>2024թ.  (կվտ/ժամ)</t>
  </si>
  <si>
    <t>Կոմունալ համավճարներ /հազ.դրամ/</t>
  </si>
  <si>
    <t>X</t>
  </si>
  <si>
    <t>Ընդամենը ՀՈԱԿ</t>
  </si>
  <si>
    <t>107.1 դրամ</t>
  </si>
  <si>
    <t>նոր տողեր ավելացնել 63 և 64 տողերի միջև</t>
  </si>
  <si>
    <t>նոր տողեր ավելացնել 27 և 28 տողերի միջև</t>
  </si>
  <si>
    <t>խմբերի թիվ</t>
  </si>
  <si>
    <t>80
110
250</t>
  </si>
  <si>
    <t>կրտսեր խմբերի համար՝ 80.0 հդ
միջին խմբերի համար՝ 110.0 հդ
ավագ խմբերի համար՝ 250.0 հդ</t>
  </si>
  <si>
    <t>նոր տողեր ավելացնել 78 և 79 տողերի միջև</t>
  </si>
  <si>
    <t>հնոցապանների աշխատավարձ
(4 ամիս)</t>
  </si>
  <si>
    <t>հնոցապանների հավելում
(4 ամիս)</t>
  </si>
  <si>
    <t>պահակների հավելումներ
(11 ամիս)</t>
  </si>
  <si>
    <r>
      <t xml:space="preserve">Երեխաների </t>
    </r>
    <r>
      <rPr>
        <b/>
        <u/>
        <sz val="12"/>
        <rFont val="GHEA Grapalat"/>
        <family val="3"/>
      </rPr>
      <t xml:space="preserve">ցուցակային </t>
    </r>
    <r>
      <rPr>
        <b/>
        <sz val="10"/>
        <rFont val="GHEA Grapalat"/>
        <family val="3"/>
      </rPr>
      <t>թիվը</t>
    </r>
  </si>
  <si>
    <t xml:space="preserve"> կրտսեր առաջին խումբ (մինչև 3 տարեկան)</t>
  </si>
  <si>
    <t xml:space="preserve"> կրտսեր երկրորդ խումբ (3-4 տարեկան)</t>
  </si>
  <si>
    <t>միջին խումբ (4-5 տարեկան)</t>
  </si>
  <si>
    <t>ավագ խումբ (5-6 տարեկան)</t>
  </si>
  <si>
    <t xml:space="preserve"> 01. 01. 2024թ. – 31. 12. 2024թ.</t>
  </si>
  <si>
    <t>պարգևատրում</t>
  </si>
  <si>
    <t>Բեռնափոխադրման գծով</t>
  </si>
  <si>
    <t>Երեխաների վարձավճար /սխալ վարձավճար/</t>
  </si>
  <si>
    <t>պարգևավճար</t>
  </si>
  <si>
    <t>հիմնական միջոցների ձեռքբերման գծով</t>
  </si>
  <si>
    <t>2025թ.  (խոր/մետր)</t>
  </si>
  <si>
    <t>2025թ. գումարային (դրամ)</t>
  </si>
  <si>
    <t>2025թ.  (կվտ/ժամ)</t>
  </si>
  <si>
    <t>2025թ. Դրամական հոսքեր (դրամ)</t>
  </si>
  <si>
    <t>2025թ. Սուբսիդիա</t>
  </si>
  <si>
    <t>2025թ. Ընդամենը ծախս</t>
  </si>
  <si>
    <t>200.42 դրամ</t>
  </si>
  <si>
    <t xml:space="preserve">_____. _____. 2025թ. </t>
  </si>
  <si>
    <t xml:space="preserve">2025թ. եկամուտների ու ծախսերի </t>
  </si>
  <si>
    <t xml:space="preserve">  2025թ. դրամական միջոցների հոսքերի</t>
  </si>
  <si>
    <t>2024թ. փաստացի կատարողականի և 2025թ. նախատեսվող եկամուտների ու ծախսերի նախահաշիվների համեմատական ցուցանիշների վերաբերյալ</t>
  </si>
  <si>
    <t>2024թ. փաստացի և 2025թ. նախատեսվող դրամական միջոցների հոսքերի նախահաշիվների
 համեմատական ցուցանիշների վերաբերյալ</t>
  </si>
  <si>
    <t>աշխատանքային օրեր՝ 252 օր, 1 երեխան օրական 500 դրամ, երեխաների թվաքանակը՝ ցուցակային</t>
  </si>
  <si>
    <t>Դրամական միջոցների մնացորդ առ 01.01.2025թ.</t>
  </si>
  <si>
    <t>2025թ. խմբերի և երեխաների ցուցակային թվաքանակի վերաբերյալ 
(2025թ. տարեսկիզբ)</t>
  </si>
  <si>
    <t>աշխատակիցների աշխատավարձի 2025թ. հաշվարկի վերաբերյալ</t>
  </si>
  <si>
    <t>նոր տողեր ավելացնել այն տողի տակ, որի տակ ավելացվել է դրամականի նախահաշվում</t>
  </si>
  <si>
    <t>նոր տողեր ավելացնել այն տողի տակ, որի տակ ավելացվել է եկամուտների նախահաշվում</t>
  </si>
  <si>
    <t>որից՝ ԿԱՊԿՈՒ սաների մասով ստացված դրամաշնորհի մնացորդ</t>
  </si>
  <si>
    <t>J12 վանդակ</t>
  </si>
  <si>
    <t>Կշեռքի լաբորատոր ստուգում</t>
  </si>
  <si>
    <t>3խումբ</t>
  </si>
  <si>
    <t>2խումբ</t>
  </si>
  <si>
    <t>4խումբ</t>
  </si>
  <si>
    <t>սխալ փոխանցում</t>
  </si>
  <si>
    <t>ՎԻԱՄԻՐ ԳՐԱՏՈՒՆ</t>
  </si>
  <si>
    <t>գրասենյակային ապր.</t>
  </si>
  <si>
    <t>ԼԵԳԵՍ</t>
  </si>
  <si>
    <t>գնումներ համակարգման ծառ. Գծով</t>
  </si>
  <si>
    <t>տնտեսական ապր. Գծով</t>
  </si>
  <si>
    <t>Այլ</t>
  </si>
  <si>
    <t>պաշարների խոտանման  գծով/սնունդ/</t>
  </si>
  <si>
    <t>Ոռոգման ջրի գծով</t>
  </si>
  <si>
    <t>Ոռոգման ջրի  գծով</t>
  </si>
  <si>
    <t>Միջոցառումների կազմակերպման գծով</t>
  </si>
  <si>
    <t>սխալ փոխանցած գումարի ետ վերադարձ</t>
  </si>
  <si>
    <t xml:space="preserve">Այլ արտահոսքերի </t>
  </si>
  <si>
    <t xml:space="preserve"> ՈՌՈԳՄԱՆ ՋՐԻ ԳԾՈՎ</t>
  </si>
  <si>
    <t xml:space="preserve">«Երևանի Լ.Կատվալյանի անվան հ.86 մսուր-մանկապարտեզ» ՀՈԱԿ-ի </t>
  </si>
  <si>
    <t>ՁԵՌՔ ԲԵՐՎՓՂ ԳՈՒՅՔԻ</t>
  </si>
  <si>
    <t>ցուցակ</t>
  </si>
  <si>
    <t>Անվանում</t>
  </si>
  <si>
    <t>չափման միավոր</t>
  </si>
  <si>
    <t>քնակ</t>
  </si>
  <si>
    <t>գին</t>
  </si>
  <si>
    <t>գումար</t>
  </si>
  <si>
    <t>ՄԵՔԵՆԱ ՍԱՐՔԱՎՈՐՈՒՄՆԵՐ</t>
  </si>
  <si>
    <t>պրոեկտոր</t>
  </si>
  <si>
    <t>հատ</t>
  </si>
  <si>
    <t>սալօջախ</t>
  </si>
  <si>
    <t>պրոեկտոր, սալօջախ, ոռոգման համակարգի մեծ պոմպ, ոռոգման համակարգի փոքր պոմպ, խոհանոցի օդաքարշ պահարան, օդորակիչ, սառնարան փոքր, սառնարան, էլ. Գրատախտակ, փոշեկուլ, դինամիկ, էլ դաշնամուր, գերբ, դրոշ, կշեռք, աթոռ ղեկավարի, աթոռ  գրասենյակային, աթոռ  դահլիճի, շերտավարագույր, զգեստապահարան, գրասեղան, տնտեսական պահարան, սպիտակեղենի պահարան, եռահարկ մահճակալ, գրապահարան, սեղան 2-4 տարեկանի, աթոռ 2-4 տարեկանի, աշխատանքային կենտրոն, կաթսա  12լ, կաթսա  40լ, մանկական մարզասարք, փափուկ մոդուլներ/5կտոր/, շվեդական պատ, փափու դղյակ, համակարգիչ, տպիչ</t>
  </si>
  <si>
    <t>ոռոգման համակարգի մեծ պոմպ</t>
  </si>
  <si>
    <t>ոռոգման համակարգի փոքր պոմպ</t>
  </si>
  <si>
    <t>խոհանոցի օդաքարշ պահարան</t>
  </si>
  <si>
    <t>օդորակիչ</t>
  </si>
  <si>
    <t>սառնարան փոքր</t>
  </si>
  <si>
    <t>սառնարան</t>
  </si>
  <si>
    <t>էլ. Գրատախտակ</t>
  </si>
  <si>
    <t>փոշեկուլ</t>
  </si>
  <si>
    <t>դինամիկ</t>
  </si>
  <si>
    <t>էլ դաշնամուր</t>
  </si>
  <si>
    <t>դրամ</t>
  </si>
  <si>
    <t xml:space="preserve">ԳՐԱՍԵՆՅԱԿԱՅԻՆԵՎ ՏՆՏԵՍԱԿԱՆ </t>
  </si>
  <si>
    <t>գերբ</t>
  </si>
  <si>
    <t>դրոշ</t>
  </si>
  <si>
    <t>կշեռք</t>
  </si>
  <si>
    <t>աթոռ ղեկավարի</t>
  </si>
  <si>
    <t>աթոռ  գրասենյակային</t>
  </si>
  <si>
    <t>աթոռ  դահլիճի</t>
  </si>
  <si>
    <t>շերտավարագույր</t>
  </si>
  <si>
    <t>զգեստապահարան</t>
  </si>
  <si>
    <t>գրասեղան</t>
  </si>
  <si>
    <t>տնտեսական պահարան</t>
  </si>
  <si>
    <t>սպիտակեղենի պահարան</t>
  </si>
  <si>
    <t>եռահարկ մահճակալ</t>
  </si>
  <si>
    <t>գրապահարան</t>
  </si>
  <si>
    <t>սեղան 2-4 տարեկանի</t>
  </si>
  <si>
    <t>աթոռ 2-4 տարեկանի</t>
  </si>
  <si>
    <t>աշխատանքային կենտրոն</t>
  </si>
  <si>
    <t>կաթսա  12լ</t>
  </si>
  <si>
    <t>կաթսա  40լ</t>
  </si>
  <si>
    <t>ՍՊՈՐՏ</t>
  </si>
  <si>
    <t>մանկական մարզասարք</t>
  </si>
  <si>
    <t>կոմպլեկտ 5կտոր</t>
  </si>
  <si>
    <t>փափուկ մոդուլներ/5կտոր/</t>
  </si>
  <si>
    <t xml:space="preserve">կոմպլեկտ </t>
  </si>
  <si>
    <t>շվեդական պատ</t>
  </si>
  <si>
    <t>փափու դղյակ</t>
  </si>
  <si>
    <t>ՀԱՄԱԿԱՐԳՉԱՅԻՆ ՏԵԽՆԻԿԱ</t>
  </si>
  <si>
    <t>համակարգիչ</t>
  </si>
  <si>
    <t>տպիչ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</si>
</sst>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_р_."/>
    <numFmt numFmtId="166" formatCode="#,##0.0"/>
    <numFmt numFmtId="167" formatCode="#,##0.0_р_."/>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family val="2"/>
    </font>
    <font>
      <sz val="10"/>
      <color indexed="8"/>
      <name val="MS Sans Serif"/>
      <family val="2"/>
      <charset val="204"/>
    </font>
    <font>
      <b/>
      <sz val="14"/>
      <name val="GHEA Grapalat"/>
      <family val="3"/>
    </font>
    <font>
      <sz val="10"/>
      <name val="GHEA Grapalat"/>
      <family val="3"/>
    </font>
    <font>
      <b/>
      <sz val="12"/>
      <name val="GHEA Grapalat"/>
      <family val="3"/>
    </font>
    <font>
      <sz val="9"/>
      <name val="GHEA Grapalat"/>
      <family val="3"/>
    </font>
    <font>
      <sz val="11"/>
      <name val="GHEA Grapalat"/>
      <family val="3"/>
    </font>
    <font>
      <sz val="12"/>
      <name val="GHEA Grapalat"/>
      <family val="3"/>
    </font>
    <font>
      <b/>
      <sz val="10"/>
      <name val="GHEA Grapalat"/>
      <family val="3"/>
    </font>
    <font>
      <b/>
      <sz val="11"/>
      <name val="GHEA Grapalat"/>
      <family val="3"/>
    </font>
    <font>
      <sz val="10"/>
      <color indexed="8"/>
      <name val="MS Sans Serif"/>
      <family val="2"/>
    </font>
    <font>
      <sz val="8"/>
      <name val="GHEA Grapalat"/>
      <family val="3"/>
    </font>
    <font>
      <sz val="11"/>
      <color theme="1"/>
      <name val="Calibri"/>
      <family val="2"/>
      <scheme val="minor"/>
    </font>
    <font>
      <b/>
      <u/>
      <sz val="12"/>
      <name val="GHEA Grapalat"/>
      <family val="3"/>
    </font>
    <font>
      <b/>
      <sz val="9"/>
      <name val="GHEA Grapalat"/>
      <family val="3"/>
    </font>
    <font>
      <b/>
      <sz val="11"/>
      <color theme="1"/>
      <name val="GHEA Grapalat"/>
      <family val="3"/>
    </font>
    <font>
      <sz val="11"/>
      <color theme="1"/>
      <name val="GHEA Grapalat"/>
      <family val="3"/>
    </font>
    <font>
      <sz val="10"/>
      <color theme="1"/>
      <name val="GHEA Grapalat"/>
      <family val="3"/>
    </font>
    <font>
      <b/>
      <sz val="12"/>
      <color theme="1"/>
      <name val="GHEA Grapalat"/>
      <family val="3"/>
    </font>
    <font>
      <b/>
      <sz val="10"/>
      <color theme="1"/>
      <name val="GHEA Grapalat"/>
      <family val="3"/>
    </font>
    <font>
      <sz val="12"/>
      <color theme="1"/>
      <name val="GHEA Grapalat"/>
      <family val="3"/>
    </font>
    <font>
      <sz val="12"/>
      <color indexed="8"/>
      <name val="GHEA Grapalat"/>
      <family val="3"/>
    </font>
    <font>
      <sz val="11"/>
      <color theme="1"/>
      <name val="Calibri"/>
      <family val="2"/>
      <charset val="204"/>
      <scheme val="minor"/>
    </font>
    <font>
      <b/>
      <sz val="9"/>
      <color theme="1"/>
      <name val="GHEA Grapalat"/>
      <family val="3"/>
    </font>
    <font>
      <sz val="10"/>
      <name val="Arial AMU"/>
      <family val="2"/>
    </font>
    <font>
      <b/>
      <sz val="10"/>
      <name val="Arial AMU"/>
      <family val="2"/>
    </font>
    <font>
      <b/>
      <sz val="12"/>
      <name val="Arial AMU"/>
      <family val="2"/>
    </font>
    <font>
      <b/>
      <sz val="8"/>
      <name val="GHEA Grapalat"/>
      <family val="3"/>
    </font>
    <font>
      <b/>
      <u/>
      <sz val="10"/>
      <name val="GHEA Grapalat"/>
      <family val="3"/>
    </font>
    <font>
      <b/>
      <sz val="9"/>
      <color rgb="FFFF0000"/>
      <name val="GHEA Grapalat"/>
      <family val="3"/>
    </font>
    <font>
      <sz val="10"/>
      <color rgb="FFFF0000"/>
      <name val="GHEA Grapalat"/>
      <family val="3"/>
    </font>
    <font>
      <sz val="14"/>
      <name val="GHEA Grapalat"/>
      <family val="3"/>
    </font>
    <font>
      <sz val="10"/>
      <name val="Arial Armenian"/>
      <family val="2"/>
    </font>
    <font>
      <i/>
      <sz val="11"/>
      <color rgb="FFFF0000"/>
      <name val="GHEA Grapalat"/>
      <family val="3"/>
    </font>
    <font>
      <sz val="11"/>
      <color rgb="FFFF0000"/>
      <name val="GHEA Grapalat"/>
      <family val="3"/>
    </font>
    <font>
      <b/>
      <sz val="14"/>
      <color rgb="FFFF0000"/>
      <name val="GHEA Grapalat"/>
      <family val="3"/>
    </font>
    <font>
      <b/>
      <i/>
      <u/>
      <sz val="10"/>
      <name val="GHEA Grapalat"/>
      <family val="3"/>
    </font>
    <font>
      <b/>
      <sz val="9"/>
      <color indexed="81"/>
      <name val="Tahoma"/>
      <family val="2"/>
    </font>
    <font>
      <sz val="12"/>
      <color rgb="FFFF0000"/>
      <name val="GHEA Grapalat"/>
      <family val="3"/>
    </font>
    <font>
      <sz val="8"/>
      <name val="Arial"/>
      <family val="2"/>
    </font>
    <font>
      <b/>
      <sz val="16"/>
      <name val="GHEA Grapalat"/>
      <family val="3"/>
    </font>
    <font>
      <b/>
      <sz val="12"/>
      <color rgb="FFFF0000"/>
      <name val="GHEA Grapalat"/>
      <family val="3"/>
    </font>
    <font>
      <sz val="12"/>
      <name val="Arial Armenian"/>
      <family val="2"/>
    </font>
    <font>
      <i/>
      <sz val="10"/>
      <name val="GHEA Grapalat"/>
      <family val="3"/>
    </font>
    <font>
      <i/>
      <sz val="12"/>
      <name val="GHEA Grapalat"/>
      <family val="3"/>
    </font>
    <font>
      <sz val="10"/>
      <color theme="0" tint="-4.9989318521683403E-2"/>
      <name val="GHEA Grapalat"/>
      <family val="3"/>
    </font>
    <font>
      <b/>
      <sz val="11"/>
      <color rgb="FFC00000"/>
      <name val="GHEA Grapalat"/>
      <family val="3"/>
    </font>
    <font>
      <sz val="8"/>
      <color theme="0" tint="-0.14999847407452621"/>
      <name val="GHEA Grapalat"/>
      <family val="3"/>
    </font>
    <font>
      <b/>
      <sz val="12"/>
      <color rgb="FFFFFF00"/>
      <name val="GHEA Grapalat"/>
      <family val="3"/>
    </font>
    <font>
      <b/>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9" tint="0.39997558519241921"/>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6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0" borderId="0"/>
    <xf numFmtId="0" fontId="7" fillId="0" borderId="0"/>
    <xf numFmtId="0" fontId="26" fillId="0" borderId="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8" fillId="7" borderId="1" applyNumberFormat="0" applyAlignment="0" applyProtection="0"/>
    <xf numFmtId="0" fontId="21" fillId="20" borderId="8" applyNumberFormat="0" applyAlignment="0" applyProtection="0"/>
    <xf numFmtId="0" fontId="11"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23" fillId="0" borderId="9" applyNumberFormat="0" applyFill="0" applyAlignment="0" applyProtection="0"/>
    <xf numFmtId="0" fontId="12" fillId="21" borderId="2" applyNumberFormat="0" applyAlignment="0" applyProtection="0"/>
    <xf numFmtId="0" fontId="22" fillId="0" borderId="0" applyNumberFormat="0" applyFill="0" applyBorder="0" applyAlignment="0" applyProtection="0"/>
    <xf numFmtId="0" fontId="20" fillId="22" borderId="0" applyNumberFormat="0" applyBorder="0" applyAlignment="0" applyProtection="0"/>
    <xf numFmtId="0" fontId="10" fillId="3" borderId="0" applyNumberFormat="0" applyBorder="0" applyAlignment="0" applyProtection="0"/>
    <xf numFmtId="0" fontId="13" fillId="0" borderId="0" applyNumberFormat="0" applyFill="0" applyBorder="0" applyAlignment="0" applyProtection="0"/>
    <xf numFmtId="0" fontId="7" fillId="23" borderId="7" applyNumberFormat="0" applyFont="0" applyAlignment="0" applyProtection="0"/>
    <xf numFmtId="0" fontId="19" fillId="0" borderId="6" applyNumberFormat="0" applyFill="0" applyAlignment="0" applyProtection="0"/>
    <xf numFmtId="0" fontId="24" fillId="0" borderId="0" applyNumberFormat="0" applyFill="0" applyBorder="0" applyAlignment="0" applyProtection="0"/>
    <xf numFmtId="0" fontId="14" fillId="4" borderId="0" applyNumberFormat="0" applyBorder="0" applyAlignment="0" applyProtection="0"/>
    <xf numFmtId="0" fontId="7" fillId="0" borderId="0"/>
    <xf numFmtId="0" fontId="7" fillId="0" borderId="0"/>
    <xf numFmtId="0" fontId="7" fillId="0" borderId="0"/>
    <xf numFmtId="0" fontId="35" fillId="0" borderId="0"/>
    <xf numFmtId="0" fontId="37" fillId="0" borderId="0"/>
    <xf numFmtId="0" fontId="7" fillId="0" borderId="0"/>
    <xf numFmtId="0" fontId="25" fillId="0" borderId="0"/>
    <xf numFmtId="0" fontId="7" fillId="0" borderId="0"/>
    <xf numFmtId="0" fontId="6" fillId="0" borderId="0"/>
    <xf numFmtId="0" fontId="47" fillId="0" borderId="0"/>
    <xf numFmtId="0" fontId="5" fillId="0" borderId="0"/>
    <xf numFmtId="0" fontId="5" fillId="0" borderId="0"/>
    <xf numFmtId="0" fontId="5" fillId="0" borderId="0"/>
    <xf numFmtId="0" fontId="4" fillId="0" borderId="0"/>
    <xf numFmtId="0" fontId="3" fillId="0" borderId="0"/>
    <xf numFmtId="0" fontId="25" fillId="0" borderId="0"/>
    <xf numFmtId="0" fontId="3" fillId="0" borderId="0"/>
    <xf numFmtId="0" fontId="2" fillId="0" borderId="0"/>
    <xf numFmtId="0" fontId="2" fillId="0" borderId="0"/>
    <xf numFmtId="0" fontId="2" fillId="0" borderId="0"/>
    <xf numFmtId="0" fontId="1" fillId="0" borderId="0"/>
  </cellStyleXfs>
  <cellXfs count="533">
    <xf numFmtId="0" fontId="0" fillId="0" borderId="0" xfId="0"/>
    <xf numFmtId="0" fontId="28" fillId="0" borderId="0" xfId="45" applyFont="1" applyAlignment="1">
      <alignment vertical="center"/>
    </xf>
    <xf numFmtId="0" fontId="28" fillId="0" borderId="0" xfId="0" applyFont="1" applyAlignment="1" applyProtection="1">
      <alignment vertical="center"/>
      <protection locked="0"/>
    </xf>
    <xf numFmtId="0" fontId="27" fillId="0" borderId="0" xfId="20" applyFont="1" applyAlignment="1" applyProtection="1">
      <alignment horizontal="center" vertical="center"/>
      <protection locked="0"/>
    </xf>
    <xf numFmtId="0" fontId="27" fillId="0" borderId="0" xfId="20" applyFont="1" applyAlignment="1" applyProtection="1">
      <alignment vertical="center"/>
      <protection locked="0"/>
    </xf>
    <xf numFmtId="0" fontId="32" fillId="0" borderId="0" xfId="0" applyFont="1" applyAlignment="1" applyProtection="1">
      <alignment vertical="center"/>
      <protection locked="0"/>
    </xf>
    <xf numFmtId="0" fontId="28" fillId="0" borderId="0" xfId="45" applyFont="1" applyAlignment="1" applyProtection="1">
      <alignment vertical="center"/>
      <protection locked="0"/>
    </xf>
    <xf numFmtId="0" fontId="32" fillId="0" borderId="0" xfId="45" applyFont="1" applyAlignment="1" applyProtection="1">
      <alignment vertical="center"/>
      <protection locked="0"/>
    </xf>
    <xf numFmtId="0" fontId="28" fillId="0" borderId="0" xfId="45" applyFont="1" applyAlignment="1" applyProtection="1">
      <alignment vertical="center" wrapText="1"/>
      <protection locked="0"/>
    </xf>
    <xf numFmtId="0" fontId="28" fillId="0" borderId="10" xfId="45" applyFont="1" applyBorder="1" applyAlignment="1" applyProtection="1">
      <alignment horizontal="center" vertical="center"/>
      <protection locked="0"/>
    </xf>
    <xf numFmtId="0" fontId="28" fillId="0" borderId="10" xfId="45" applyFont="1" applyBorder="1" applyAlignment="1">
      <alignment vertical="center"/>
    </xf>
    <xf numFmtId="164" fontId="28" fillId="0" borderId="10" xfId="45" applyNumberFormat="1" applyFont="1" applyBorder="1" applyAlignment="1" applyProtection="1">
      <alignment horizontal="center" vertical="center" wrapText="1"/>
      <protection locked="0"/>
    </xf>
    <xf numFmtId="0" fontId="33" fillId="0" borderId="0" xfId="45" applyFont="1" applyAlignment="1" applyProtection="1">
      <alignment vertical="center"/>
      <protection locked="0"/>
    </xf>
    <xf numFmtId="0" fontId="29" fillId="0" borderId="10" xfId="20" applyFont="1" applyBorder="1" applyAlignment="1" applyProtection="1">
      <alignment horizontal="right" vertical="center"/>
      <protection locked="0"/>
    </xf>
    <xf numFmtId="0" fontId="3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9" fillId="0" borderId="0" xfId="0" applyFont="1" applyAlignment="1" applyProtection="1">
      <alignment horizontal="center" vertical="center" wrapText="1"/>
      <protection locked="0"/>
    </xf>
    <xf numFmtId="0" fontId="32" fillId="0" borderId="0" xfId="0" applyFont="1" applyAlignment="1" applyProtection="1">
      <alignment vertical="center" wrapText="1"/>
      <protection locked="0"/>
    </xf>
    <xf numFmtId="0" fontId="29" fillId="0" borderId="0" xfId="0" applyFont="1" applyAlignment="1">
      <alignment vertical="center"/>
    </xf>
    <xf numFmtId="0" fontId="31" fillId="0" borderId="0" xfId="45" applyFont="1" applyAlignment="1" applyProtection="1">
      <alignment vertical="center"/>
      <protection locked="0"/>
    </xf>
    <xf numFmtId="0" fontId="29" fillId="0" borderId="10" xfId="45" applyFont="1" applyBorder="1" applyAlignment="1">
      <alignment horizontal="center" vertical="center" wrapText="1"/>
    </xf>
    <xf numFmtId="0" fontId="31" fillId="0" borderId="10" xfId="45" applyFont="1" applyBorder="1" applyAlignment="1" applyProtection="1">
      <alignment horizontal="center" vertical="center"/>
      <protection locked="0"/>
    </xf>
    <xf numFmtId="0" fontId="31" fillId="0" borderId="0" xfId="0" applyFont="1" applyAlignment="1" applyProtection="1">
      <alignment vertical="center"/>
      <protection locked="0"/>
    </xf>
    <xf numFmtId="0" fontId="31" fillId="0" borderId="10" xfId="20" applyFont="1" applyBorder="1" applyAlignment="1" applyProtection="1">
      <alignment horizontal="center" vertical="center"/>
      <protection locked="0"/>
    </xf>
    <xf numFmtId="0" fontId="32" fillId="0" borderId="0" xfId="0" applyFont="1" applyProtection="1">
      <protection locked="0"/>
    </xf>
    <xf numFmtId="0" fontId="29" fillId="0" borderId="0" xfId="0" applyFont="1" applyProtection="1">
      <protection locked="0"/>
    </xf>
    <xf numFmtId="0" fontId="28" fillId="0" borderId="0" xfId="0" applyFont="1" applyProtection="1">
      <protection locked="0"/>
    </xf>
    <xf numFmtId="0" fontId="28" fillId="0" borderId="0" xfId="0" applyFont="1" applyAlignment="1" applyProtection="1">
      <alignment horizontal="center" vertical="center"/>
      <protection locked="0"/>
    </xf>
    <xf numFmtId="0" fontId="34" fillId="0" borderId="0" xfId="45" applyFont="1" applyAlignment="1" applyProtection="1">
      <alignment horizontal="center"/>
      <protection locked="0"/>
    </xf>
    <xf numFmtId="2" fontId="32" fillId="0" borderId="0" xfId="0" applyNumberFormat="1"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34" fillId="0" borderId="0" xfId="45" applyFont="1" applyAlignment="1" applyProtection="1">
      <alignment horizontal="center" vertical="center"/>
      <protection locked="0"/>
    </xf>
    <xf numFmtId="0" fontId="31" fillId="0" borderId="0" xfId="45" applyFont="1" applyAlignment="1" applyProtection="1">
      <alignment horizontal="left" vertical="center"/>
      <protection locked="0"/>
    </xf>
    <xf numFmtId="0" fontId="32" fillId="0" borderId="0" xfId="0" applyFont="1" applyAlignment="1" applyProtection="1">
      <alignment horizontal="left" vertical="center"/>
      <protection locked="0"/>
    </xf>
    <xf numFmtId="0" fontId="27" fillId="0" borderId="0" xfId="20" applyFont="1" applyAlignment="1" applyProtection="1">
      <alignment horizontal="left" vertical="center"/>
      <protection locked="0"/>
    </xf>
    <xf numFmtId="0" fontId="28" fillId="0" borderId="0" xfId="0" applyFont="1" applyAlignment="1" applyProtection="1">
      <alignment horizontal="left" vertical="center"/>
      <protection locked="0"/>
    </xf>
    <xf numFmtId="2" fontId="32" fillId="0" borderId="0" xfId="0" applyNumberFormat="1" applyFont="1" applyAlignment="1" applyProtection="1">
      <alignment horizontal="left" vertical="center"/>
      <protection locked="0"/>
    </xf>
    <xf numFmtId="0" fontId="29" fillId="0" borderId="0" xfId="0" applyFont="1" applyAlignment="1" applyProtection="1">
      <alignment horizontal="left" vertical="center"/>
      <protection locked="0"/>
    </xf>
    <xf numFmtId="0" fontId="28" fillId="0" borderId="0" xfId="45" applyFont="1" applyAlignment="1" applyProtection="1">
      <alignment horizontal="center" vertical="center"/>
      <protection locked="0"/>
    </xf>
    <xf numFmtId="0" fontId="32" fillId="0" borderId="0" xfId="45" applyFont="1" applyAlignment="1" applyProtection="1">
      <alignment horizontal="center" vertical="center"/>
      <protection locked="0"/>
    </xf>
    <xf numFmtId="0" fontId="28" fillId="0" borderId="0" xfId="45" applyFont="1" applyAlignment="1" applyProtection="1">
      <alignment horizontal="center" vertical="center" wrapText="1"/>
      <protection locked="0"/>
    </xf>
    <xf numFmtId="0" fontId="30" fillId="0" borderId="0" xfId="45" applyFont="1" applyAlignment="1" applyProtection="1">
      <alignment horizontal="center" vertical="center"/>
      <protection locked="0"/>
    </xf>
    <xf numFmtId="0" fontId="31" fillId="0" borderId="0" xfId="45" applyFont="1" applyAlignment="1" applyProtection="1">
      <alignment horizontal="center" vertical="center"/>
      <protection locked="0"/>
    </xf>
    <xf numFmtId="2" fontId="31" fillId="0" borderId="0" xfId="45" applyNumberFormat="1" applyFont="1" applyAlignment="1" applyProtection="1">
      <alignment horizontal="center" vertical="center"/>
      <protection locked="0"/>
    </xf>
    <xf numFmtId="0" fontId="33" fillId="0" borderId="0" xfId="45" applyFont="1" applyAlignment="1" applyProtection="1">
      <alignment horizontal="center" vertical="center"/>
      <protection locked="0"/>
    </xf>
    <xf numFmtId="0" fontId="29" fillId="0" borderId="0" xfId="45" applyFont="1" applyAlignment="1" applyProtection="1">
      <alignment horizontal="center" vertical="center"/>
      <protection locked="0"/>
    </xf>
    <xf numFmtId="0" fontId="28" fillId="0" borderId="0" xfId="45" applyFont="1" applyAlignment="1" applyProtection="1">
      <alignment horizontal="center"/>
      <protection locked="0"/>
    </xf>
    <xf numFmtId="0" fontId="32" fillId="0" borderId="0" xfId="45" applyFont="1" applyAlignment="1" applyProtection="1">
      <alignment horizontal="center"/>
      <protection locked="0"/>
    </xf>
    <xf numFmtId="0" fontId="30" fillId="0" borderId="0" xfId="45" applyFont="1" applyAlignment="1" applyProtection="1">
      <alignment horizontal="center"/>
      <protection locked="0"/>
    </xf>
    <xf numFmtId="0" fontId="31" fillId="0" borderId="0" xfId="45" applyFont="1" applyAlignment="1" applyProtection="1">
      <alignment horizontal="center"/>
      <protection locked="0"/>
    </xf>
    <xf numFmtId="0" fontId="29" fillId="0" borderId="0" xfId="45" applyFont="1" applyAlignment="1" applyProtection="1">
      <alignment horizontal="center"/>
      <protection locked="0"/>
    </xf>
    <xf numFmtId="0" fontId="28" fillId="0" borderId="0" xfId="45" applyFont="1" applyAlignment="1" applyProtection="1">
      <alignment horizontal="left" vertical="center"/>
      <protection locked="0"/>
    </xf>
    <xf numFmtId="0" fontId="28" fillId="0" borderId="0" xfId="45" applyFont="1" applyAlignment="1" applyProtection="1">
      <alignment horizontal="left" vertical="center" wrapText="1"/>
      <protection locked="0"/>
    </xf>
    <xf numFmtId="0" fontId="32" fillId="0" borderId="0" xfId="45" applyFont="1" applyAlignment="1" applyProtection="1">
      <alignment horizontal="left" vertical="center"/>
      <protection locked="0"/>
    </xf>
    <xf numFmtId="2" fontId="31" fillId="0" borderId="0" xfId="45" applyNumberFormat="1" applyFont="1" applyAlignment="1" applyProtection="1">
      <alignment horizontal="left" vertical="center"/>
      <protection locked="0"/>
    </xf>
    <xf numFmtId="0" fontId="29" fillId="0" borderId="0" xfId="45" applyFont="1" applyAlignment="1" applyProtection="1">
      <alignment horizontal="left" vertical="center"/>
      <protection locked="0"/>
    </xf>
    <xf numFmtId="0" fontId="28" fillId="0" borderId="0" xfId="45" applyFont="1" applyAlignment="1">
      <alignment horizontal="center" vertical="center"/>
    </xf>
    <xf numFmtId="0" fontId="32" fillId="0" borderId="0" xfId="45" applyFont="1" applyAlignment="1">
      <alignment vertical="center"/>
    </xf>
    <xf numFmtId="164" fontId="28" fillId="0" borderId="0" xfId="45" applyNumberFormat="1" applyFont="1" applyAlignment="1" applyProtection="1">
      <alignment horizontal="center" vertical="center"/>
      <protection locked="0"/>
    </xf>
    <xf numFmtId="0" fontId="34" fillId="0" borderId="10" xfId="20" applyFont="1" applyBorder="1" applyAlignment="1" applyProtection="1">
      <alignment horizontal="right" vertical="center"/>
      <protection locked="0"/>
    </xf>
    <xf numFmtId="0" fontId="33" fillId="0" borderId="0" xfId="45" applyFont="1" applyAlignment="1">
      <alignment vertical="center"/>
    </xf>
    <xf numFmtId="0" fontId="29" fillId="0" borderId="0" xfId="0" applyFont="1" applyAlignment="1" applyProtection="1">
      <alignment vertical="center"/>
      <protection locked="0"/>
    </xf>
    <xf numFmtId="164" fontId="31" fillId="0" borderId="0" xfId="45" applyNumberFormat="1" applyFont="1" applyAlignment="1" applyProtection="1">
      <alignment vertical="center"/>
      <protection locked="0"/>
    </xf>
    <xf numFmtId="0" fontId="29" fillId="0" borderId="0" xfId="45" applyFont="1" applyAlignment="1" applyProtection="1">
      <alignment vertical="center"/>
      <protection locked="0"/>
    </xf>
    <xf numFmtId="0" fontId="29" fillId="0" borderId="0" xfId="45" applyFont="1" applyAlignment="1">
      <alignment vertical="center"/>
    </xf>
    <xf numFmtId="0" fontId="28" fillId="0" borderId="0" xfId="45" applyFont="1" applyAlignment="1" applyProtection="1">
      <alignment wrapText="1"/>
      <protection locked="0"/>
    </xf>
    <xf numFmtId="0" fontId="32" fillId="0" borderId="0" xfId="45" applyFont="1" applyAlignment="1" applyProtection="1">
      <alignment wrapText="1"/>
      <protection locked="0"/>
    </xf>
    <xf numFmtId="0" fontId="28" fillId="0" borderId="0" xfId="45" applyFont="1" applyProtection="1">
      <protection locked="0"/>
    </xf>
    <xf numFmtId="0" fontId="28" fillId="0" borderId="0" xfId="45" applyFont="1"/>
    <xf numFmtId="0" fontId="28" fillId="0" borderId="0" xfId="45" applyFont="1" applyAlignment="1">
      <alignment horizontal="right" vertical="center"/>
    </xf>
    <xf numFmtId="0" fontId="39" fillId="0" borderId="10" xfId="45" applyFont="1" applyBorder="1" applyAlignment="1">
      <alignment horizontal="center" vertical="center" wrapText="1"/>
    </xf>
    <xf numFmtId="0" fontId="39" fillId="0" borderId="16" xfId="45" applyFont="1" applyBorder="1" applyAlignment="1">
      <alignment horizontal="center" vertical="center" wrapText="1"/>
    </xf>
    <xf numFmtId="0" fontId="52" fillId="0" borderId="10" xfId="45" applyFont="1" applyBorder="1" applyAlignment="1">
      <alignment horizontal="center" vertical="center" wrapText="1"/>
    </xf>
    <xf numFmtId="0" fontId="39" fillId="0" borderId="0" xfId="45" applyFont="1" applyAlignment="1" applyProtection="1">
      <alignment vertical="center"/>
      <protection locked="0"/>
    </xf>
    <xf numFmtId="0" fontId="39" fillId="0" borderId="0" xfId="45" applyFont="1" applyAlignment="1">
      <alignment vertical="center"/>
    </xf>
    <xf numFmtId="0" fontId="33" fillId="0" borderId="10" xfId="45" applyFont="1" applyBorder="1" applyAlignment="1">
      <alignment horizontal="center" vertical="center" wrapText="1"/>
    </xf>
    <xf numFmtId="0" fontId="33" fillId="0" borderId="16" xfId="45" applyFont="1" applyBorder="1" applyAlignment="1">
      <alignment horizontal="center" vertical="center" wrapText="1"/>
    </xf>
    <xf numFmtId="164" fontId="33" fillId="0" borderId="10" xfId="45" applyNumberFormat="1" applyFont="1" applyBorder="1" applyAlignment="1">
      <alignment horizontal="center" vertical="center" wrapText="1"/>
    </xf>
    <xf numFmtId="164" fontId="33" fillId="0" borderId="10" xfId="45" applyNumberFormat="1" applyFont="1" applyBorder="1" applyAlignment="1" applyProtection="1">
      <alignment horizontal="center" vertical="center" wrapText="1"/>
      <protection locked="0"/>
    </xf>
    <xf numFmtId="0" fontId="28" fillId="0" borderId="10" xfId="45" applyFont="1" applyBorder="1" applyAlignment="1">
      <alignment horizontal="center" vertical="center" wrapText="1"/>
    </xf>
    <xf numFmtId="0" fontId="28" fillId="0" borderId="16" xfId="45" applyFont="1" applyBorder="1" applyAlignment="1">
      <alignment horizontal="left" vertical="center" wrapText="1"/>
    </xf>
    <xf numFmtId="0" fontId="28" fillId="0" borderId="16" xfId="45" applyFont="1" applyBorder="1" applyAlignment="1" applyProtection="1">
      <alignment horizontal="left" vertical="center" wrapText="1"/>
      <protection locked="0"/>
    </xf>
    <xf numFmtId="0" fontId="28" fillId="24" borderId="10" xfId="45" applyFont="1" applyFill="1" applyBorder="1" applyAlignment="1">
      <alignment horizontal="center" vertical="center" wrapText="1"/>
    </xf>
    <xf numFmtId="0" fontId="28" fillId="0" borderId="10" xfId="45" applyFont="1" applyBorder="1" applyAlignment="1" applyProtection="1">
      <alignment horizontal="center" vertical="center" wrapText="1"/>
      <protection locked="0"/>
    </xf>
    <xf numFmtId="164" fontId="28" fillId="0" borderId="10" xfId="45" applyNumberFormat="1" applyFont="1" applyBorder="1" applyAlignment="1">
      <alignment horizontal="center" vertical="center" wrapText="1"/>
    </xf>
    <xf numFmtId="2" fontId="28" fillId="0" borderId="10" xfId="45" applyNumberFormat="1" applyFont="1" applyBorder="1" applyAlignment="1">
      <alignment horizontal="center" vertical="center" wrapText="1"/>
    </xf>
    <xf numFmtId="0" fontId="33" fillId="0" borderId="16" xfId="45" applyFont="1" applyBorder="1" applyAlignment="1">
      <alignment horizontal="left" vertical="center" wrapText="1"/>
    </xf>
    <xf numFmtId="164" fontId="28" fillId="0" borderId="10" xfId="45" applyNumberFormat="1" applyFont="1" applyBorder="1" applyAlignment="1" applyProtection="1">
      <alignment vertical="center"/>
      <protection locked="0"/>
    </xf>
    <xf numFmtId="0" fontId="29" fillId="0" borderId="23" xfId="45" applyFont="1" applyBorder="1" applyAlignment="1">
      <alignment vertical="center"/>
    </xf>
    <xf numFmtId="0" fontId="29" fillId="0" borderId="10" xfId="45" applyFont="1" applyBorder="1" applyAlignment="1">
      <alignment horizontal="left" vertical="center" wrapText="1"/>
    </xf>
    <xf numFmtId="164" fontId="29" fillId="0" borderId="10" xfId="45" applyNumberFormat="1" applyFont="1" applyBorder="1" applyAlignment="1">
      <alignment horizontal="center" vertical="center" wrapText="1"/>
    </xf>
    <xf numFmtId="164" fontId="29" fillId="0" borderId="10" xfId="45" applyNumberFormat="1" applyFont="1" applyBorder="1" applyAlignment="1" applyProtection="1">
      <alignment horizontal="center" vertical="center" wrapText="1"/>
      <protection locked="0"/>
    </xf>
    <xf numFmtId="0" fontId="28" fillId="0" borderId="23" xfId="45" applyFont="1" applyBorder="1" applyAlignment="1" applyProtection="1">
      <alignment horizontal="left" vertical="center" wrapText="1"/>
      <protection locked="0"/>
    </xf>
    <xf numFmtId="0" fontId="29" fillId="0" borderId="10" xfId="45" applyFont="1" applyBorder="1" applyAlignment="1">
      <alignment horizontal="center" vertical="center"/>
    </xf>
    <xf numFmtId="0" fontId="29" fillId="0" borderId="10" xfId="45" applyFont="1" applyBorder="1" applyAlignment="1">
      <alignment vertical="center"/>
    </xf>
    <xf numFmtId="164" fontId="29" fillId="0" borderId="10" xfId="45" applyNumberFormat="1" applyFont="1" applyBorder="1" applyAlignment="1">
      <alignment horizontal="center" vertical="center"/>
    </xf>
    <xf numFmtId="164" fontId="29" fillId="0" borderId="10" xfId="45" applyNumberFormat="1" applyFont="1" applyBorder="1" applyAlignment="1" applyProtection="1">
      <alignment horizontal="center" vertical="center"/>
      <protection locked="0"/>
    </xf>
    <xf numFmtId="0" fontId="34" fillId="0" borderId="0" xfId="45" applyFont="1" applyAlignment="1">
      <alignment horizontal="center" vertical="center" wrapText="1"/>
    </xf>
    <xf numFmtId="0" fontId="33" fillId="0" borderId="10" xfId="45" applyFont="1" applyBorder="1" applyAlignment="1">
      <alignment horizontal="center" vertical="center"/>
    </xf>
    <xf numFmtId="0" fontId="29" fillId="0" borderId="10" xfId="45" applyFont="1" applyBorder="1" applyAlignment="1">
      <alignment vertical="center" wrapText="1"/>
    </xf>
    <xf numFmtId="0" fontId="33" fillId="0" borderId="0" xfId="45" applyFont="1" applyAlignment="1">
      <alignment horizontal="center" vertical="center"/>
    </xf>
    <xf numFmtId="0" fontId="33" fillId="0" borderId="0" xfId="45" applyFont="1" applyAlignment="1">
      <alignment horizontal="right" vertical="center"/>
    </xf>
    <xf numFmtId="0" fontId="33" fillId="0" borderId="0" xfId="45" applyFont="1" applyAlignment="1">
      <alignment vertical="center" wrapText="1"/>
    </xf>
    <xf numFmtId="0" fontId="33" fillId="0" borderId="0" xfId="45" applyFont="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166" fontId="28" fillId="0" borderId="10" xfId="45" applyNumberFormat="1" applyFont="1" applyBorder="1" applyAlignment="1" applyProtection="1">
      <alignment horizontal="center" vertical="center" wrapText="1"/>
      <protection locked="0"/>
    </xf>
    <xf numFmtId="166" fontId="29" fillId="0" borderId="10" xfId="20" applyNumberFormat="1" applyFont="1" applyBorder="1" applyAlignment="1" applyProtection="1">
      <alignment horizontal="center" vertical="center"/>
      <protection locked="0"/>
    </xf>
    <xf numFmtId="0" fontId="33" fillId="0" borderId="23" xfId="45" applyFont="1" applyBorder="1" applyAlignment="1">
      <alignment horizontal="center" vertical="center" wrapText="1"/>
    </xf>
    <xf numFmtId="166" fontId="32" fillId="0" borderId="10" xfId="20" applyNumberFormat="1" applyFont="1" applyBorder="1" applyAlignment="1" applyProtection="1">
      <alignment horizontal="center" vertical="center"/>
      <protection locked="0"/>
    </xf>
    <xf numFmtId="166" fontId="32" fillId="0" borderId="10" xfId="45" applyNumberFormat="1" applyFont="1" applyBorder="1" applyAlignment="1" applyProtection="1">
      <alignment horizontal="center" vertical="center"/>
      <protection locked="0"/>
    </xf>
    <xf numFmtId="166" fontId="32" fillId="0" borderId="10" xfId="45" applyNumberFormat="1" applyFont="1" applyBorder="1" applyAlignment="1" applyProtection="1">
      <alignment horizontal="center" vertical="center" wrapText="1"/>
      <protection locked="0"/>
    </xf>
    <xf numFmtId="166" fontId="32" fillId="0" borderId="28" xfId="0" applyNumberFormat="1" applyFont="1" applyBorder="1" applyAlignment="1" applyProtection="1">
      <alignment horizontal="center" vertical="center"/>
      <protection locked="0"/>
    </xf>
    <xf numFmtId="0" fontId="32" fillId="0" borderId="0" xfId="0" applyFont="1" applyAlignment="1" applyProtection="1">
      <alignment horizontal="left" vertical="center" wrapText="1"/>
      <protection locked="0"/>
    </xf>
    <xf numFmtId="166" fontId="32" fillId="0" borderId="0" xfId="0" applyNumberFormat="1" applyFont="1" applyAlignment="1" applyProtection="1">
      <alignment horizontal="left" vertical="center"/>
      <protection locked="0"/>
    </xf>
    <xf numFmtId="164" fontId="33" fillId="0" borderId="0" xfId="45" applyNumberFormat="1" applyFont="1" applyAlignment="1" applyProtection="1">
      <alignment horizontal="center" vertical="center"/>
      <protection locked="0"/>
    </xf>
    <xf numFmtId="0" fontId="28" fillId="0" borderId="10" xfId="46" applyFont="1" applyBorder="1" applyAlignment="1" applyProtection="1">
      <alignment horizontal="center" vertical="center" wrapText="1"/>
      <protection locked="0"/>
    </xf>
    <xf numFmtId="166" fontId="56" fillId="0" borderId="10" xfId="46" applyNumberFormat="1" applyFont="1" applyBorder="1" applyAlignment="1" applyProtection="1">
      <alignment horizontal="center" vertical="center" wrapText="1"/>
      <protection locked="0"/>
    </xf>
    <xf numFmtId="0" fontId="49" fillId="0" borderId="0" xfId="45" applyFont="1" applyAlignment="1" applyProtection="1">
      <alignment vertical="center"/>
      <protection locked="0"/>
    </xf>
    <xf numFmtId="166" fontId="32" fillId="0" borderId="0" xfId="46" applyNumberFormat="1" applyFont="1" applyAlignment="1" applyProtection="1">
      <alignment horizontal="center" vertical="center" wrapText="1"/>
      <protection locked="0"/>
    </xf>
    <xf numFmtId="3" fontId="32" fillId="0" borderId="0" xfId="46" applyNumberFormat="1" applyFont="1" applyAlignment="1" applyProtection="1">
      <alignment horizontal="center" vertical="center" wrapText="1"/>
      <protection locked="0"/>
    </xf>
    <xf numFmtId="3" fontId="49" fillId="0" borderId="0" xfId="45" applyNumberFormat="1" applyFont="1" applyAlignment="1" applyProtection="1">
      <alignment vertical="center"/>
      <protection locked="0"/>
    </xf>
    <xf numFmtId="3" fontId="28" fillId="0" borderId="0" xfId="45" applyNumberFormat="1" applyFont="1" applyAlignment="1" applyProtection="1">
      <alignment horizontal="center" vertical="center"/>
      <protection locked="0"/>
    </xf>
    <xf numFmtId="3" fontId="28" fillId="0" borderId="0" xfId="45" applyNumberFormat="1" applyFont="1" applyAlignment="1" applyProtection="1">
      <alignment horizontal="left" vertical="center"/>
      <protection locked="0"/>
    </xf>
    <xf numFmtId="166" fontId="27" fillId="0" borderId="0" xfId="46" applyNumberFormat="1" applyFont="1" applyAlignment="1" applyProtection="1">
      <alignment horizontal="center" vertical="center" wrapText="1"/>
      <protection locked="0"/>
    </xf>
    <xf numFmtId="0" fontId="50" fillId="0" borderId="0" xfId="45" applyFont="1" applyAlignment="1" applyProtection="1">
      <alignment horizontal="center" vertical="center"/>
      <protection locked="0"/>
    </xf>
    <xf numFmtId="0" fontId="50" fillId="0" borderId="0" xfId="45" applyFont="1" applyAlignment="1" applyProtection="1">
      <alignment horizontal="center" vertical="center" wrapText="1"/>
      <protection locked="0"/>
    </xf>
    <xf numFmtId="0" fontId="29" fillId="0" borderId="0" xfId="45" applyFont="1" applyAlignment="1" applyProtection="1">
      <alignment horizontal="right" vertical="center" wrapText="1"/>
      <protection locked="0"/>
    </xf>
    <xf numFmtId="0" fontId="33" fillId="0" borderId="0" xfId="45" applyFont="1" applyAlignment="1" applyProtection="1">
      <alignment horizontal="center" vertical="center" wrapText="1"/>
      <protection locked="0"/>
    </xf>
    <xf numFmtId="164" fontId="29" fillId="0" borderId="0" xfId="46" applyNumberFormat="1" applyFont="1" applyAlignment="1" applyProtection="1">
      <alignment horizontal="right" vertical="center" wrapText="1"/>
      <protection locked="0"/>
    </xf>
    <xf numFmtId="0" fontId="39" fillId="0" borderId="0" xfId="45" applyFont="1" applyAlignment="1" applyProtection="1">
      <alignment horizontal="center" vertical="center" wrapText="1"/>
      <protection locked="0"/>
    </xf>
    <xf numFmtId="0" fontId="54" fillId="0" borderId="0" xfId="45" applyFont="1" applyAlignment="1" applyProtection="1">
      <alignment horizontal="center" vertical="center" wrapText="1"/>
      <protection locked="0"/>
    </xf>
    <xf numFmtId="0" fontId="51" fillId="0" borderId="0" xfId="45" applyFont="1" applyAlignment="1" applyProtection="1">
      <alignment vertical="center"/>
      <protection locked="0"/>
    </xf>
    <xf numFmtId="3" fontId="42" fillId="0" borderId="0" xfId="49" applyNumberFormat="1" applyFont="1" applyAlignment="1" applyProtection="1">
      <alignment horizontal="center" vertical="center" wrapText="1"/>
      <protection locked="0"/>
    </xf>
    <xf numFmtId="3" fontId="55" fillId="0" borderId="0" xfId="49" applyNumberFormat="1" applyFont="1" applyAlignment="1" applyProtection="1">
      <alignment horizontal="center" vertical="center" wrapText="1"/>
      <protection locked="0"/>
    </xf>
    <xf numFmtId="166" fontId="42" fillId="0" borderId="0" xfId="49" applyNumberFormat="1" applyFont="1" applyAlignment="1" applyProtection="1">
      <alignment horizontal="center" vertical="center" wrapText="1"/>
      <protection locked="0"/>
    </xf>
    <xf numFmtId="164" fontId="33" fillId="0" borderId="0" xfId="46" applyNumberFormat="1" applyFont="1" applyAlignment="1" applyProtection="1">
      <alignment horizontal="left" vertical="center" wrapText="1"/>
      <protection locked="0"/>
    </xf>
    <xf numFmtId="0" fontId="43" fillId="0" borderId="0" xfId="49" applyFont="1" applyAlignment="1" applyProtection="1">
      <alignment horizontal="center" vertical="center" wrapText="1"/>
      <protection locked="0"/>
    </xf>
    <xf numFmtId="0" fontId="29" fillId="0" borderId="0" xfId="49" applyFont="1" applyAlignment="1" applyProtection="1">
      <alignment horizontal="center" vertical="center" wrapText="1"/>
      <protection locked="0"/>
    </xf>
    <xf numFmtId="0" fontId="40" fillId="0" borderId="0" xfId="49" applyFont="1" applyAlignment="1" applyProtection="1">
      <alignment horizontal="center" vertical="center" wrapText="1"/>
      <protection locked="0"/>
    </xf>
    <xf numFmtId="0" fontId="30" fillId="0" borderId="0" xfId="49" applyFont="1" applyAlignment="1" applyProtection="1">
      <alignment horizontal="center" vertical="center" wrapText="1"/>
      <protection locked="0"/>
    </xf>
    <xf numFmtId="0" fontId="41" fillId="0" borderId="0" xfId="49" applyFont="1" applyAlignment="1" applyProtection="1">
      <alignment horizontal="center" vertical="center" wrapText="1"/>
      <protection locked="0"/>
    </xf>
    <xf numFmtId="166" fontId="29" fillId="0" borderId="10" xfId="45" applyNumberFormat="1" applyFont="1" applyBorder="1" applyAlignment="1" applyProtection="1">
      <alignment horizontal="center" vertical="center"/>
      <protection locked="0"/>
    </xf>
    <xf numFmtId="0" fontId="28" fillId="0" borderId="0" xfId="0" applyFont="1" applyAlignment="1" applyProtection="1">
      <alignment horizontal="center"/>
      <protection locked="0"/>
    </xf>
    <xf numFmtId="0" fontId="32" fillId="0" borderId="10" xfId="45" applyFont="1" applyBorder="1" applyAlignment="1" applyProtection="1">
      <alignment vertical="center" wrapText="1"/>
      <protection locked="0"/>
    </xf>
    <xf numFmtId="0" fontId="28" fillId="0" borderId="10" xfId="46" applyFont="1" applyBorder="1" applyAlignment="1">
      <alignment horizontal="center" vertical="center" wrapText="1"/>
    </xf>
    <xf numFmtId="164" fontId="57" fillId="0" borderId="0" xfId="0" applyNumberFormat="1" applyFont="1" applyAlignment="1" applyProtection="1">
      <alignment horizontal="center" vertical="center"/>
      <protection locked="0"/>
    </xf>
    <xf numFmtId="167" fontId="32" fillId="0" borderId="10" xfId="20" applyNumberFormat="1" applyFont="1" applyBorder="1" applyAlignment="1" applyProtection="1">
      <alignment horizontal="center" vertical="center" wrapText="1"/>
      <protection locked="0"/>
    </xf>
    <xf numFmtId="0" fontId="31" fillId="0" borderId="10" xfId="46" applyFont="1" applyBorder="1" applyAlignment="1" applyProtection="1">
      <alignment horizontal="left" vertical="center" wrapText="1"/>
      <protection locked="0"/>
    </xf>
    <xf numFmtId="166" fontId="32" fillId="0" borderId="10" xfId="46" applyNumberFormat="1" applyFont="1" applyBorder="1" applyAlignment="1" applyProtection="1">
      <alignment horizontal="center" vertical="center" wrapText="1"/>
      <protection locked="0"/>
    </xf>
    <xf numFmtId="166" fontId="29" fillId="0" borderId="10" xfId="46" applyNumberFormat="1" applyFont="1" applyBorder="1" applyAlignment="1" applyProtection="1">
      <alignment horizontal="center" vertical="center" wrapText="1"/>
      <protection locked="0"/>
    </xf>
    <xf numFmtId="0" fontId="49" fillId="0" borderId="10" xfId="45" applyFont="1" applyBorder="1" applyAlignment="1" applyProtection="1">
      <alignment vertical="center"/>
      <protection locked="0"/>
    </xf>
    <xf numFmtId="0" fontId="29" fillId="0" borderId="10" xfId="45" applyFont="1" applyBorder="1" applyAlignment="1" applyProtection="1">
      <alignment horizontal="center" vertical="center"/>
      <protection locked="0"/>
    </xf>
    <xf numFmtId="166" fontId="27" fillId="0" borderId="10" xfId="46" applyNumberFormat="1" applyFont="1" applyBorder="1" applyAlignment="1" applyProtection="1">
      <alignment horizontal="center" vertical="center" wrapText="1"/>
      <protection locked="0"/>
    </xf>
    <xf numFmtId="0" fontId="39" fillId="24" borderId="10" xfId="45" applyFont="1" applyFill="1" applyBorder="1" applyAlignment="1" applyProtection="1">
      <alignment horizontal="center" vertical="center" wrapText="1"/>
      <protection locked="0"/>
    </xf>
    <xf numFmtId="0" fontId="39" fillId="0" borderId="10" xfId="45" applyFont="1" applyBorder="1" applyAlignment="1" applyProtection="1">
      <alignment horizontal="center" vertical="center" wrapText="1"/>
      <protection locked="0"/>
    </xf>
    <xf numFmtId="3" fontId="28" fillId="0" borderId="0" xfId="49" applyNumberFormat="1" applyFont="1" applyAlignment="1" applyProtection="1">
      <alignment horizontal="center" vertical="center" wrapText="1"/>
      <protection locked="0"/>
    </xf>
    <xf numFmtId="0" fontId="29" fillId="0" borderId="0" xfId="45" applyFont="1" applyAlignment="1">
      <alignment vertical="center" wrapText="1"/>
    </xf>
    <xf numFmtId="0" fontId="34" fillId="0" borderId="0" xfId="45" applyFont="1" applyAlignment="1" applyProtection="1">
      <alignment vertical="center"/>
      <protection locked="0"/>
    </xf>
    <xf numFmtId="0" fontId="28" fillId="0" borderId="0" xfId="0" applyFont="1" applyAlignment="1" applyProtection="1">
      <alignment wrapText="1"/>
      <protection locked="0"/>
    </xf>
    <xf numFmtId="3" fontId="43" fillId="0" borderId="10" xfId="56" applyNumberFormat="1" applyFont="1" applyBorder="1" applyAlignment="1">
      <alignment horizontal="center" vertical="center" wrapText="1"/>
    </xf>
    <xf numFmtId="166" fontId="43" fillId="0" borderId="10" xfId="56" applyNumberFormat="1" applyFont="1" applyBorder="1" applyAlignment="1">
      <alignment horizontal="center" vertical="center" wrapText="1"/>
    </xf>
    <xf numFmtId="166" fontId="43" fillId="0" borderId="10" xfId="61" applyNumberFormat="1" applyFont="1" applyBorder="1" applyAlignment="1">
      <alignment horizontal="center" vertical="center" wrapText="1"/>
    </xf>
    <xf numFmtId="0" fontId="28" fillId="0" borderId="10" xfId="45" applyFont="1" applyBorder="1" applyAlignment="1" applyProtection="1">
      <alignment horizontal="left" vertical="center" wrapText="1"/>
      <protection locked="0"/>
    </xf>
    <xf numFmtId="0" fontId="31" fillId="0" borderId="0" xfId="45" applyFont="1" applyAlignment="1" applyProtection="1">
      <alignment horizontal="right" vertical="center"/>
      <protection locked="0"/>
    </xf>
    <xf numFmtId="0" fontId="58" fillId="0" borderId="0" xfId="45" applyFont="1" applyAlignment="1" applyProtection="1">
      <alignment horizontal="left" vertical="center" wrapText="1"/>
      <protection locked="0"/>
    </xf>
    <xf numFmtId="0" fontId="32" fillId="0" borderId="0" xfId="20" applyFont="1" applyAlignment="1" applyProtection="1">
      <alignment horizontal="center" vertical="center"/>
      <protection locked="0"/>
    </xf>
    <xf numFmtId="0" fontId="32" fillId="0" borderId="0" xfId="60" applyFont="1" applyAlignment="1" applyProtection="1">
      <alignment horizontal="center" vertical="center"/>
      <protection locked="0"/>
    </xf>
    <xf numFmtId="0" fontId="29" fillId="0" borderId="0" xfId="0" applyFont="1" applyAlignment="1" applyProtection="1">
      <alignment horizontal="left"/>
      <protection locked="0"/>
    </xf>
    <xf numFmtId="0" fontId="29" fillId="0" borderId="0" xfId="45" applyFont="1" applyProtection="1">
      <protection locked="0"/>
    </xf>
    <xf numFmtId="0" fontId="33" fillId="0" borderId="0" xfId="45" applyFont="1" applyAlignment="1">
      <alignment horizontal="right" wrapText="1"/>
    </xf>
    <xf numFmtId="0" fontId="33" fillId="0" borderId="0" xfId="45" applyFont="1"/>
    <xf numFmtId="0" fontId="39" fillId="0" borderId="0" xfId="45" applyFont="1" applyAlignment="1">
      <alignment horizontal="center"/>
    </xf>
    <xf numFmtId="0" fontId="29" fillId="0" borderId="0" xfId="49" applyFont="1" applyAlignment="1" applyProtection="1">
      <alignment horizontal="left" wrapText="1"/>
      <protection locked="0"/>
    </xf>
    <xf numFmtId="0" fontId="43" fillId="0" borderId="0" xfId="49" applyFont="1" applyAlignment="1" applyProtection="1">
      <alignment horizontal="center" wrapText="1"/>
      <protection locked="0"/>
    </xf>
    <xf numFmtId="0" fontId="38" fillId="0" borderId="0" xfId="49" applyFont="1" applyAlignment="1" applyProtection="1">
      <alignment wrapText="1"/>
      <protection locked="0"/>
    </xf>
    <xf numFmtId="0" fontId="33" fillId="0" borderId="0" xfId="49" applyFont="1" applyAlignment="1" applyProtection="1">
      <alignment horizontal="left" wrapText="1"/>
      <protection locked="0"/>
    </xf>
    <xf numFmtId="0" fontId="40" fillId="0" borderId="0" xfId="49" applyFont="1" applyAlignment="1" applyProtection="1">
      <alignment horizontal="center" wrapText="1"/>
      <protection locked="0"/>
    </xf>
    <xf numFmtId="0" fontId="30" fillId="0" borderId="0" xfId="49" applyFont="1" applyAlignment="1" applyProtection="1">
      <alignment horizontal="center" wrapText="1"/>
      <protection locked="0"/>
    </xf>
    <xf numFmtId="0" fontId="30" fillId="0" borderId="0" xfId="49" applyFont="1" applyAlignment="1" applyProtection="1">
      <alignment wrapText="1"/>
      <protection locked="0"/>
    </xf>
    <xf numFmtId="0" fontId="29" fillId="0" borderId="0" xfId="49" applyFont="1" applyAlignment="1" applyProtection="1">
      <alignment horizontal="left"/>
      <protection locked="0"/>
    </xf>
    <xf numFmtId="0" fontId="29" fillId="0" borderId="0" xfId="49" applyFont="1" applyAlignment="1" applyProtection="1">
      <alignment wrapText="1"/>
      <protection locked="0"/>
    </xf>
    <xf numFmtId="0" fontId="32" fillId="0" borderId="0" xfId="0" applyFont="1" applyAlignment="1" applyProtection="1">
      <alignment horizontal="center"/>
      <protection locked="0"/>
    </xf>
    <xf numFmtId="0" fontId="36" fillId="0" borderId="11" xfId="0" applyFont="1" applyBorder="1" applyAlignment="1" applyProtection="1">
      <alignment horizontal="center" vertical="center"/>
      <protection locked="0"/>
    </xf>
    <xf numFmtId="0" fontId="32" fillId="0" borderId="0" xfId="0" applyFont="1" applyAlignment="1" applyProtection="1">
      <alignment horizontal="right"/>
      <protection locked="0"/>
    </xf>
    <xf numFmtId="166" fontId="32" fillId="0" borderId="0" xfId="0" applyNumberFormat="1" applyFont="1" applyAlignment="1" applyProtection="1">
      <alignment horizontal="center" vertical="center"/>
      <protection locked="0"/>
    </xf>
    <xf numFmtId="0" fontId="29" fillId="0" borderId="0" xfId="0" applyFont="1" applyAlignment="1" applyProtection="1">
      <alignment horizontal="center"/>
      <protection locked="0"/>
    </xf>
    <xf numFmtId="0" fontId="32" fillId="0" borderId="0" xfId="0" applyFont="1" applyAlignment="1" applyProtection="1">
      <alignment horizontal="right" vertical="center"/>
      <protection locked="0"/>
    </xf>
    <xf numFmtId="166" fontId="32" fillId="0" borderId="0" xfId="20" applyNumberFormat="1" applyFont="1" applyAlignment="1" applyProtection="1">
      <alignment vertical="center"/>
      <protection locked="0"/>
    </xf>
    <xf numFmtId="166" fontId="32" fillId="0" borderId="0" xfId="0" applyNumberFormat="1" applyFont="1" applyAlignment="1" applyProtection="1">
      <alignment vertical="center"/>
      <protection locked="0"/>
    </xf>
    <xf numFmtId="0" fontId="36" fillId="0" borderId="11" xfId="0" applyFont="1" applyBorder="1" applyAlignment="1" applyProtection="1">
      <alignment vertical="center"/>
      <protection locked="0"/>
    </xf>
    <xf numFmtId="0" fontId="32" fillId="0" borderId="10" xfId="45" applyFont="1" applyBorder="1" applyAlignment="1" applyProtection="1">
      <alignment horizontal="left" vertical="center" wrapText="1"/>
      <protection locked="0"/>
    </xf>
    <xf numFmtId="164" fontId="32" fillId="0" borderId="0" xfId="0" applyNumberFormat="1" applyFont="1" applyAlignment="1" applyProtection="1">
      <alignment horizontal="center" vertical="center"/>
      <protection locked="0"/>
    </xf>
    <xf numFmtId="0" fontId="32" fillId="0" borderId="10" xfId="0" applyFont="1" applyBorder="1" applyAlignment="1" applyProtection="1">
      <alignment horizontal="center" vertical="center"/>
      <protection locked="0"/>
    </xf>
    <xf numFmtId="0" fontId="29" fillId="0" borderId="10" xfId="0" applyFont="1" applyBorder="1" applyAlignment="1" applyProtection="1">
      <alignment horizontal="center" vertical="center"/>
      <protection locked="0"/>
    </xf>
    <xf numFmtId="0" fontId="59" fillId="0" borderId="0" xfId="0" applyFont="1" applyAlignment="1" applyProtection="1">
      <alignment vertical="center"/>
      <protection locked="0"/>
    </xf>
    <xf numFmtId="0" fontId="29" fillId="0" borderId="0" xfId="51" applyFont="1" applyAlignment="1" applyProtection="1">
      <alignment horizontal="right" vertical="center"/>
      <protection locked="0"/>
    </xf>
    <xf numFmtId="0" fontId="32" fillId="0" borderId="0" xfId="20" applyFont="1" applyProtection="1">
      <protection locked="0"/>
    </xf>
    <xf numFmtId="0" fontId="32" fillId="0" borderId="0" xfId="20" applyFont="1" applyAlignment="1" applyProtection="1">
      <alignment horizontal="center" wrapText="1"/>
      <protection locked="0"/>
    </xf>
    <xf numFmtId="0" fontId="32" fillId="0" borderId="0" xfId="20" applyFont="1" applyAlignment="1" applyProtection="1">
      <alignment horizontal="center"/>
      <protection locked="0"/>
    </xf>
    <xf numFmtId="0" fontId="32" fillId="0" borderId="0" xfId="20" applyFont="1" applyAlignment="1" applyProtection="1">
      <alignment wrapText="1"/>
      <protection locked="0"/>
    </xf>
    <xf numFmtId="166" fontId="32" fillId="24" borderId="10" xfId="46" applyNumberFormat="1" applyFont="1" applyFill="1" applyBorder="1" applyAlignment="1" applyProtection="1">
      <alignment horizontal="center" vertical="center" wrapText="1"/>
      <protection locked="0"/>
    </xf>
    <xf numFmtId="166" fontId="32" fillId="24" borderId="0" xfId="0" applyNumberFormat="1" applyFont="1" applyFill="1" applyAlignment="1" applyProtection="1">
      <alignment horizontal="center" vertical="center"/>
      <protection locked="0"/>
    </xf>
    <xf numFmtId="166" fontId="28" fillId="24" borderId="10" xfId="45" applyNumberFormat="1" applyFont="1" applyFill="1" applyBorder="1" applyAlignment="1" applyProtection="1">
      <alignment horizontal="center" vertical="center" wrapText="1"/>
      <protection locked="0"/>
    </xf>
    <xf numFmtId="166" fontId="32" fillId="24" borderId="0" xfId="0" applyNumberFormat="1" applyFont="1" applyFill="1" applyAlignment="1" applyProtection="1">
      <alignment vertical="center"/>
      <protection locked="0"/>
    </xf>
    <xf numFmtId="0" fontId="32" fillId="24" borderId="0" xfId="0" applyFont="1" applyFill="1" applyAlignment="1" applyProtection="1">
      <alignment vertical="center"/>
      <protection locked="0"/>
    </xf>
    <xf numFmtId="0" fontId="29" fillId="0" borderId="0" xfId="60" applyFont="1" applyAlignment="1" applyProtection="1">
      <alignment horizontal="center" vertical="center"/>
      <protection locked="0"/>
    </xf>
    <xf numFmtId="0" fontId="29" fillId="0" borderId="0" xfId="60" applyFont="1" applyAlignment="1" applyProtection="1">
      <alignment horizontal="right" vertical="center"/>
      <protection locked="0"/>
    </xf>
    <xf numFmtId="0" fontId="29" fillId="0" borderId="0" xfId="60" applyFont="1" applyAlignment="1" applyProtection="1">
      <alignment horizontal="left" vertical="center"/>
      <protection locked="0"/>
    </xf>
    <xf numFmtId="0" fontId="60" fillId="0" borderId="0" xfId="0" applyFont="1" applyAlignment="1" applyProtection="1">
      <alignment vertical="center"/>
      <protection locked="0"/>
    </xf>
    <xf numFmtId="3" fontId="28" fillId="26" borderId="0" xfId="45" applyNumberFormat="1" applyFont="1" applyFill="1" applyAlignment="1" applyProtection="1">
      <alignment horizontal="center" vertical="center"/>
      <protection locked="0"/>
    </xf>
    <xf numFmtId="166" fontId="32" fillId="26" borderId="0" xfId="46" applyNumberFormat="1" applyFont="1" applyFill="1" applyAlignment="1" applyProtection="1">
      <alignment horizontal="center" vertical="center" wrapText="1"/>
      <protection locked="0"/>
    </xf>
    <xf numFmtId="0" fontId="40" fillId="0" borderId="0" xfId="62" applyFont="1" applyAlignment="1">
      <alignment horizontal="center" vertical="center" wrapText="1"/>
    </xf>
    <xf numFmtId="0" fontId="29" fillId="0" borderId="0" xfId="62" applyFont="1" applyAlignment="1">
      <alignment horizontal="center" vertical="center" wrapText="1"/>
    </xf>
    <xf numFmtId="0" fontId="41" fillId="0" borderId="0" xfId="62" applyFont="1" applyAlignment="1">
      <alignment horizontal="center" vertical="center" wrapText="1"/>
    </xf>
    <xf numFmtId="0" fontId="44" fillId="0" borderId="10" xfId="62" applyFont="1" applyBorder="1" applyAlignment="1">
      <alignment horizontal="center" vertical="center" wrapText="1"/>
    </xf>
    <xf numFmtId="0" fontId="45" fillId="0" borderId="0" xfId="62" applyFont="1" applyAlignment="1">
      <alignment horizontal="center" vertical="center" wrapText="1"/>
    </xf>
    <xf numFmtId="0" fontId="44" fillId="0" borderId="10" xfId="63" applyFont="1" applyBorder="1" applyAlignment="1">
      <alignment horizontal="center" vertical="center" wrapText="1"/>
    </xf>
    <xf numFmtId="0" fontId="44" fillId="0" borderId="0" xfId="62" applyFont="1" applyAlignment="1">
      <alignment horizontal="center" vertical="center" wrapText="1"/>
    </xf>
    <xf numFmtId="166" fontId="45" fillId="0" borderId="10" xfId="46" applyNumberFormat="1" applyFont="1" applyBorder="1" applyAlignment="1">
      <alignment horizontal="center" vertical="center" wrapText="1"/>
    </xf>
    <xf numFmtId="3" fontId="45" fillId="0" borderId="10" xfId="62" applyNumberFormat="1" applyFont="1" applyBorder="1" applyAlignment="1" applyProtection="1">
      <alignment horizontal="center" vertical="center" wrapText="1"/>
      <protection locked="0"/>
    </xf>
    <xf numFmtId="166" fontId="45" fillId="0" borderId="10" xfId="62" applyNumberFormat="1" applyFont="1" applyBorder="1" applyAlignment="1" applyProtection="1">
      <alignment horizontal="center" vertical="center" wrapText="1"/>
      <protection locked="0"/>
    </xf>
    <xf numFmtId="166" fontId="45" fillId="0" borderId="10" xfId="62" applyNumberFormat="1" applyFont="1" applyBorder="1" applyAlignment="1">
      <alignment horizontal="center" vertical="center" wrapText="1"/>
    </xf>
    <xf numFmtId="166" fontId="41" fillId="0" borderId="10" xfId="62" applyNumberFormat="1" applyFont="1" applyBorder="1" applyAlignment="1" applyProtection="1">
      <alignment horizontal="center" vertical="center" wrapText="1"/>
      <protection locked="0"/>
    </xf>
    <xf numFmtId="166" fontId="40" fillId="0" borderId="10" xfId="62" applyNumberFormat="1" applyFont="1" applyBorder="1" applyAlignment="1">
      <alignment horizontal="center" vertical="center" wrapText="1"/>
    </xf>
    <xf numFmtId="0" fontId="43" fillId="0" borderId="0" xfId="62" applyFont="1" applyAlignment="1">
      <alignment horizontal="center" vertical="center" wrapText="1"/>
    </xf>
    <xf numFmtId="1" fontId="40" fillId="0" borderId="0" xfId="62" applyNumberFormat="1" applyFont="1" applyAlignment="1">
      <alignment horizontal="center" vertical="center" wrapText="1"/>
    </xf>
    <xf numFmtId="164" fontId="40" fillId="0" borderId="0" xfId="62" applyNumberFormat="1" applyFont="1" applyAlignment="1">
      <alignment horizontal="center" vertical="center" wrapText="1"/>
    </xf>
    <xf numFmtId="0" fontId="40" fillId="0" borderId="0" xfId="62" applyFont="1" applyAlignment="1">
      <alignment horizontal="left" vertical="center" wrapText="1"/>
    </xf>
    <xf numFmtId="164" fontId="43" fillId="0" borderId="0" xfId="62" applyNumberFormat="1" applyFont="1" applyAlignment="1">
      <alignment horizontal="center" vertical="center" wrapText="1"/>
    </xf>
    <xf numFmtId="0" fontId="40" fillId="0" borderId="24" xfId="62" applyFont="1" applyBorder="1" applyAlignment="1">
      <alignment horizontal="center" vertical="center" wrapText="1"/>
    </xf>
    <xf numFmtId="0" fontId="40" fillId="0" borderId="25" xfId="62" applyFont="1" applyBorder="1" applyAlignment="1">
      <alignment horizontal="center" vertical="center" wrapText="1"/>
    </xf>
    <xf numFmtId="164" fontId="44" fillId="0" borderId="26" xfId="62" applyNumberFormat="1" applyFont="1" applyBorder="1" applyAlignment="1">
      <alignment horizontal="center" vertical="center" wrapText="1"/>
    </xf>
    <xf numFmtId="0" fontId="40" fillId="0" borderId="26" xfId="62" applyFont="1" applyBorder="1" applyAlignment="1">
      <alignment horizontal="center" vertical="center" wrapText="1"/>
    </xf>
    <xf numFmtId="0" fontId="40" fillId="0" borderId="29" xfId="62" applyFont="1" applyBorder="1" applyAlignment="1">
      <alignment horizontal="center" vertical="center" wrapText="1"/>
    </xf>
    <xf numFmtId="0" fontId="41" fillId="0" borderId="14" xfId="62" applyFont="1" applyBorder="1" applyAlignment="1">
      <alignment horizontal="center" vertical="center" wrapText="1"/>
    </xf>
    <xf numFmtId="166" fontId="45" fillId="0" borderId="15" xfId="62" applyNumberFormat="1" applyFont="1" applyBorder="1" applyAlignment="1" applyProtection="1">
      <alignment horizontal="center" vertical="center" wrapText="1"/>
      <protection locked="0"/>
    </xf>
    <xf numFmtId="166" fontId="41" fillId="0" borderId="14" xfId="62" applyNumberFormat="1" applyFont="1" applyBorder="1" applyAlignment="1" applyProtection="1">
      <alignment horizontal="center" vertical="center" wrapText="1"/>
      <protection locked="0"/>
    </xf>
    <xf numFmtId="166" fontId="41" fillId="0" borderId="15" xfId="62" applyNumberFormat="1" applyFont="1" applyBorder="1" applyAlignment="1" applyProtection="1">
      <alignment horizontal="center" vertical="center" wrapText="1"/>
      <protection locked="0"/>
    </xf>
    <xf numFmtId="166" fontId="41" fillId="0" borderId="16" xfId="62" applyNumberFormat="1" applyFont="1" applyBorder="1" applyAlignment="1" applyProtection="1">
      <alignment horizontal="center" vertical="center" wrapText="1"/>
      <protection locked="0"/>
    </xf>
    <xf numFmtId="0" fontId="41" fillId="0" borderId="14" xfId="62" applyFont="1" applyBorder="1" applyAlignment="1" applyProtection="1">
      <alignment horizontal="center" vertical="center" wrapText="1"/>
      <protection locked="0"/>
    </xf>
    <xf numFmtId="0" fontId="41" fillId="0" borderId="15" xfId="62" applyFont="1" applyBorder="1" applyAlignment="1" applyProtection="1">
      <alignment horizontal="center" vertical="center" wrapText="1"/>
      <protection locked="0"/>
    </xf>
    <xf numFmtId="0" fontId="42" fillId="0" borderId="14" xfId="62" applyFont="1" applyBorder="1" applyAlignment="1">
      <alignment horizontal="center" vertical="center" wrapText="1"/>
    </xf>
    <xf numFmtId="166" fontId="42" fillId="0" borderId="10" xfId="62" applyNumberFormat="1" applyFont="1" applyBorder="1" applyAlignment="1" applyProtection="1">
      <alignment horizontal="center" vertical="center" wrapText="1"/>
      <protection locked="0"/>
    </xf>
    <xf numFmtId="166" fontId="42" fillId="0" borderId="15" xfId="62" applyNumberFormat="1" applyFont="1" applyBorder="1" applyAlignment="1" applyProtection="1">
      <alignment horizontal="center" vertical="center" wrapText="1"/>
      <protection locked="0"/>
    </xf>
    <xf numFmtId="166" fontId="42" fillId="0" borderId="14" xfId="62" applyNumberFormat="1" applyFont="1" applyBorder="1" applyAlignment="1" applyProtection="1">
      <alignment horizontal="center" vertical="center" wrapText="1"/>
      <protection locked="0"/>
    </xf>
    <xf numFmtId="166" fontId="42" fillId="0" borderId="16" xfId="62" applyNumberFormat="1" applyFont="1" applyBorder="1" applyAlignment="1" applyProtection="1">
      <alignment horizontal="center" vertical="center" wrapText="1"/>
      <protection locked="0"/>
    </xf>
    <xf numFmtId="0" fontId="44" fillId="0" borderId="14" xfId="62" applyFont="1" applyBorder="1" applyAlignment="1" applyProtection="1">
      <alignment horizontal="center" vertical="center" wrapText="1"/>
      <protection locked="0"/>
    </xf>
    <xf numFmtId="0" fontId="44" fillId="0" borderId="15" xfId="62" applyFont="1" applyBorder="1" applyAlignment="1" applyProtection="1">
      <alignment horizontal="center" vertical="center" wrapText="1"/>
      <protection locked="0"/>
    </xf>
    <xf numFmtId="0" fontId="40" fillId="0" borderId="14" xfId="62" applyFont="1" applyBorder="1" applyAlignment="1">
      <alignment horizontal="center" vertical="center" wrapText="1"/>
    </xf>
    <xf numFmtId="166" fontId="40" fillId="0" borderId="15" xfId="62" applyNumberFormat="1" applyFont="1" applyBorder="1" applyAlignment="1">
      <alignment horizontal="center" vertical="center" wrapText="1"/>
    </xf>
    <xf numFmtId="166" fontId="40" fillId="0" borderId="14" xfId="62" applyNumberFormat="1" applyFont="1" applyBorder="1" applyAlignment="1">
      <alignment horizontal="center" vertical="center" wrapText="1"/>
    </xf>
    <xf numFmtId="166" fontId="40" fillId="0" borderId="16" xfId="62" applyNumberFormat="1" applyFont="1" applyBorder="1" applyAlignment="1">
      <alignment horizontal="center" vertical="center" wrapText="1"/>
    </xf>
    <xf numFmtId="0" fontId="40" fillId="0" borderId="15" xfId="62" applyFont="1" applyBorder="1" applyAlignment="1">
      <alignment horizontal="center" vertical="center" wrapText="1"/>
    </xf>
    <xf numFmtId="0" fontId="40" fillId="0" borderId="19" xfId="62" applyFont="1" applyBorder="1" applyAlignment="1">
      <alignment horizontal="center" vertical="center" wrapText="1"/>
    </xf>
    <xf numFmtId="166" fontId="40" fillId="0" borderId="20" xfId="62" applyNumberFormat="1" applyFont="1" applyBorder="1" applyAlignment="1">
      <alignment horizontal="center" vertical="center" wrapText="1"/>
    </xf>
    <xf numFmtId="166" fontId="40" fillId="0" borderId="21" xfId="62" applyNumberFormat="1" applyFont="1" applyBorder="1" applyAlignment="1">
      <alignment horizontal="center" vertical="center" wrapText="1"/>
    </xf>
    <xf numFmtId="166" fontId="40" fillId="0" borderId="19" xfId="62" applyNumberFormat="1" applyFont="1" applyBorder="1" applyAlignment="1">
      <alignment horizontal="center" vertical="center" wrapText="1"/>
    </xf>
    <xf numFmtId="166" fontId="40" fillId="0" borderId="22" xfId="62" applyNumberFormat="1" applyFont="1" applyBorder="1" applyAlignment="1">
      <alignment horizontal="center" vertical="center" wrapText="1"/>
    </xf>
    <xf numFmtId="0" fontId="40" fillId="0" borderId="0" xfId="62" applyFont="1" applyAlignment="1">
      <alignment horizontal="left" vertical="center"/>
    </xf>
    <xf numFmtId="0" fontId="40" fillId="0" borderId="30" xfId="62" applyFont="1" applyBorder="1" applyAlignment="1">
      <alignment horizontal="left" vertical="center"/>
    </xf>
    <xf numFmtId="0" fontId="40" fillId="0" borderId="31" xfId="62" applyFont="1" applyBorder="1" applyAlignment="1">
      <alignment horizontal="center" vertical="center" wrapText="1"/>
    </xf>
    <xf numFmtId="164" fontId="40" fillId="0" borderId="32" xfId="62" applyNumberFormat="1" applyFont="1" applyBorder="1" applyAlignment="1">
      <alignment horizontal="center" vertical="center" wrapText="1"/>
    </xf>
    <xf numFmtId="0" fontId="38" fillId="0" borderId="0" xfId="62" applyFont="1" applyAlignment="1">
      <alignment vertical="center" wrapText="1"/>
    </xf>
    <xf numFmtId="0" fontId="33" fillId="0" borderId="0" xfId="62" applyFont="1" applyAlignment="1">
      <alignment horizontal="left" vertical="center" wrapText="1"/>
    </xf>
    <xf numFmtId="0" fontId="33" fillId="0" borderId="0" xfId="62" applyFont="1" applyAlignment="1">
      <alignment horizontal="center" vertical="center" wrapText="1"/>
    </xf>
    <xf numFmtId="0" fontId="36" fillId="0" borderId="0" xfId="62" applyFont="1" applyAlignment="1">
      <alignment vertical="center" wrapText="1"/>
    </xf>
    <xf numFmtId="0" fontId="29" fillId="0" borderId="0" xfId="62" applyFont="1" applyAlignment="1">
      <alignment horizontal="left" vertical="center"/>
    </xf>
    <xf numFmtId="0" fontId="29" fillId="0" borderId="0" xfId="62" applyFont="1" applyAlignment="1">
      <alignment vertical="center" wrapText="1"/>
    </xf>
    <xf numFmtId="0" fontId="39" fillId="0" borderId="0" xfId="62" applyFont="1" applyAlignment="1">
      <alignment horizontal="center" vertical="center" wrapText="1"/>
    </xf>
    <xf numFmtId="0" fontId="41" fillId="0" borderId="0" xfId="63" applyFont="1" applyAlignment="1">
      <alignment horizontal="center" vertical="center" wrapText="1"/>
    </xf>
    <xf numFmtId="0" fontId="41" fillId="0" borderId="0" xfId="64" applyFont="1" applyAlignment="1">
      <alignment horizontal="right" vertical="center"/>
    </xf>
    <xf numFmtId="0" fontId="41" fillId="0" borderId="0" xfId="64" applyFont="1" applyAlignment="1">
      <alignment horizontal="center" vertical="center" wrapText="1"/>
    </xf>
    <xf numFmtId="2" fontId="63" fillId="0" borderId="0" xfId="0" applyNumberFormat="1" applyFont="1" applyAlignment="1" applyProtection="1">
      <alignment horizontal="left" vertical="center"/>
      <protection locked="0"/>
    </xf>
    <xf numFmtId="0" fontId="59" fillId="0" borderId="0" xfId="0" applyFont="1" applyAlignment="1" applyProtection="1">
      <alignment vertical="center" wrapText="1"/>
      <protection locked="0"/>
    </xf>
    <xf numFmtId="164" fontId="32" fillId="0" borderId="10" xfId="0" applyNumberFormat="1" applyFont="1" applyBorder="1" applyAlignment="1" applyProtection="1">
      <alignment horizontal="center" vertical="center"/>
      <protection locked="0"/>
    </xf>
    <xf numFmtId="164" fontId="29" fillId="0" borderId="0" xfId="45" applyNumberFormat="1" applyFont="1" applyAlignment="1" applyProtection="1">
      <alignment vertical="center"/>
      <protection locked="0"/>
    </xf>
    <xf numFmtId="0" fontId="33" fillId="0" borderId="0" xfId="0" applyFont="1" applyAlignment="1">
      <alignment vertical="center"/>
    </xf>
    <xf numFmtId="0" fontId="28" fillId="0" borderId="0" xfId="0" applyFont="1" applyAlignment="1">
      <alignment vertical="center"/>
    </xf>
    <xf numFmtId="0" fontId="33" fillId="0" borderId="10" xfId="0" applyFont="1" applyBorder="1" applyAlignment="1">
      <alignment horizontal="center" vertical="center" wrapText="1"/>
    </xf>
    <xf numFmtId="0" fontId="29" fillId="0" borderId="10" xfId="0" applyFont="1" applyBorder="1" applyAlignment="1">
      <alignment horizontal="center" vertical="center"/>
    </xf>
    <xf numFmtId="0" fontId="29" fillId="0" borderId="10" xfId="0" applyFont="1" applyBorder="1" applyAlignment="1">
      <alignment vertical="center"/>
    </xf>
    <xf numFmtId="0" fontId="28" fillId="0" borderId="10" xfId="0" applyFont="1" applyBorder="1" applyAlignment="1">
      <alignment horizontal="center" vertical="center"/>
    </xf>
    <xf numFmtId="0" fontId="28" fillId="0" borderId="10" xfId="19" applyFont="1" applyBorder="1" applyAlignment="1">
      <alignment vertical="center"/>
    </xf>
    <xf numFmtId="0" fontId="28" fillId="0" borderId="10" xfId="0" applyFont="1" applyBorder="1" applyAlignment="1">
      <alignment vertical="center"/>
    </xf>
    <xf numFmtId="0" fontId="28" fillId="0" borderId="0" xfId="0" applyFont="1" applyAlignment="1">
      <alignment horizontal="center" vertical="center"/>
    </xf>
    <xf numFmtId="165" fontId="29" fillId="0" borderId="0" xfId="51" applyNumberFormat="1" applyFont="1" applyAlignment="1">
      <alignment wrapText="1"/>
    </xf>
    <xf numFmtId="0" fontId="32" fillId="0" borderId="0" xfId="0" applyFont="1"/>
    <xf numFmtId="0" fontId="29" fillId="0" borderId="0" xfId="0" applyFont="1"/>
    <xf numFmtId="0" fontId="28" fillId="0" borderId="0" xfId="0" applyFont="1"/>
    <xf numFmtId="0" fontId="28" fillId="0" borderId="0" xfId="0" applyFont="1" applyAlignment="1">
      <alignment horizontal="center"/>
    </xf>
    <xf numFmtId="0" fontId="34" fillId="0" borderId="10" xfId="0" applyFont="1" applyBorder="1" applyAlignment="1">
      <alignment horizontal="center" vertical="center" wrapText="1"/>
    </xf>
    <xf numFmtId="3" fontId="45" fillId="0" borderId="10" xfId="63" applyNumberFormat="1" applyFont="1" applyBorder="1" applyAlignment="1" applyProtection="1">
      <alignment horizontal="center" vertical="center" wrapText="1"/>
      <protection locked="0"/>
    </xf>
    <xf numFmtId="164" fontId="32" fillId="0" borderId="0" xfId="0" applyNumberFormat="1" applyFont="1" applyAlignment="1" applyProtection="1">
      <alignment vertical="center"/>
      <protection locked="0"/>
    </xf>
    <xf numFmtId="0" fontId="29" fillId="0" borderId="0" xfId="20" applyFont="1" applyAlignment="1" applyProtection="1">
      <alignment horizontal="center" vertical="center"/>
      <protection locked="0"/>
    </xf>
    <xf numFmtId="166" fontId="45" fillId="0" borderId="10" xfId="63" applyNumberFormat="1" applyFont="1" applyBorder="1" applyAlignment="1" applyProtection="1">
      <alignment horizontal="center" vertical="center" wrapText="1"/>
      <protection locked="0"/>
    </xf>
    <xf numFmtId="166" fontId="45" fillId="0" borderId="10" xfId="63" applyNumberFormat="1" applyFont="1" applyBorder="1" applyAlignment="1">
      <alignment horizontal="center" vertical="center" wrapText="1"/>
    </xf>
    <xf numFmtId="4" fontId="45" fillId="0" borderId="10" xfId="62" applyNumberFormat="1" applyFont="1" applyBorder="1" applyAlignment="1">
      <alignment horizontal="center" vertical="center" wrapText="1"/>
    </xf>
    <xf numFmtId="166" fontId="43" fillId="0" borderId="15" xfId="62" applyNumberFormat="1" applyFont="1" applyBorder="1" applyAlignment="1">
      <alignment horizontal="center" vertical="center" wrapText="1"/>
    </xf>
    <xf numFmtId="166" fontId="43" fillId="0" borderId="16" xfId="62" applyNumberFormat="1" applyFont="1" applyBorder="1" applyAlignment="1">
      <alignment horizontal="center" vertical="center" wrapText="1"/>
    </xf>
    <xf numFmtId="0" fontId="36" fillId="0" borderId="0" xfId="0" applyFont="1" applyAlignment="1" applyProtection="1">
      <alignment horizontal="center" vertical="center" wrapText="1"/>
      <protection locked="0"/>
    </xf>
    <xf numFmtId="0" fontId="36" fillId="0" borderId="0" xfId="0" applyFont="1" applyAlignment="1" applyProtection="1">
      <alignment vertical="center" wrapText="1"/>
      <protection locked="0"/>
    </xf>
    <xf numFmtId="0" fontId="27" fillId="0" borderId="0" xfId="0" applyFont="1" applyAlignment="1" applyProtection="1">
      <alignment horizontal="left" vertical="center"/>
      <protection locked="0"/>
    </xf>
    <xf numFmtId="164" fontId="29" fillId="0" borderId="0" xfId="0" applyNumberFormat="1" applyFont="1" applyAlignment="1" applyProtection="1">
      <alignment horizontal="center" vertical="center"/>
      <protection locked="0"/>
    </xf>
    <xf numFmtId="164" fontId="29" fillId="0" borderId="0" xfId="0" applyNumberFormat="1" applyFont="1" applyAlignment="1" applyProtection="1">
      <alignment horizontal="center" vertical="center" wrapText="1"/>
      <protection locked="0"/>
    </xf>
    <xf numFmtId="0" fontId="32" fillId="24" borderId="0" xfId="45" applyFont="1" applyFill="1" applyAlignment="1" applyProtection="1">
      <alignment vertical="center"/>
      <protection locked="0"/>
    </xf>
    <xf numFmtId="164" fontId="32" fillId="24" borderId="0" xfId="0" applyNumberFormat="1" applyFont="1" applyFill="1" applyAlignment="1" applyProtection="1">
      <alignment horizontal="center" vertical="center"/>
      <protection locked="0"/>
    </xf>
    <xf numFmtId="166" fontId="29" fillId="0" borderId="0" xfId="0" applyNumberFormat="1" applyFont="1" applyAlignment="1" applyProtection="1">
      <alignment vertical="center"/>
      <protection locked="0"/>
    </xf>
    <xf numFmtId="166" fontId="29" fillId="0" borderId="0" xfId="0" applyNumberFormat="1" applyFont="1" applyAlignment="1" applyProtection="1">
      <alignment horizontal="center" vertical="center" wrapText="1"/>
      <protection locked="0"/>
    </xf>
    <xf numFmtId="0" fontId="0" fillId="0" borderId="0" xfId="0" applyProtection="1">
      <protection locked="0"/>
    </xf>
    <xf numFmtId="166" fontId="32" fillId="0" borderId="0" xfId="0" applyNumberFormat="1" applyFont="1" applyAlignment="1">
      <alignment horizontal="center" vertical="center"/>
    </xf>
    <xf numFmtId="166" fontId="29" fillId="0" borderId="0" xfId="0" applyNumberFormat="1" applyFont="1" applyAlignment="1">
      <alignment horizontal="center" vertical="center"/>
    </xf>
    <xf numFmtId="166" fontId="32" fillId="24" borderId="0" xfId="0" applyNumberFormat="1" applyFont="1" applyFill="1" applyAlignment="1">
      <alignment horizontal="center" vertical="center"/>
    </xf>
    <xf numFmtId="0" fontId="32" fillId="0" borderId="10" xfId="45" applyFont="1" applyBorder="1" applyAlignment="1" applyProtection="1">
      <alignment horizontal="center" vertical="center"/>
      <protection locked="0"/>
    </xf>
    <xf numFmtId="0" fontId="63" fillId="0" borderId="0" xfId="45" applyFont="1" applyAlignment="1" applyProtection="1">
      <alignment horizontal="left" vertical="center"/>
      <protection locked="0"/>
    </xf>
    <xf numFmtId="0" fontId="32" fillId="0" borderId="10" xfId="20" applyFont="1" applyBorder="1" applyAlignment="1" applyProtection="1">
      <alignment horizontal="center" vertical="center"/>
      <protection locked="0"/>
    </xf>
    <xf numFmtId="0" fontId="66" fillId="0" borderId="0" xfId="0" applyFont="1" applyAlignment="1" applyProtection="1">
      <alignment vertical="center"/>
      <protection locked="0"/>
    </xf>
    <xf numFmtId="166" fontId="29" fillId="0" borderId="0" xfId="0" applyNumberFormat="1" applyFont="1" applyAlignment="1" applyProtection="1">
      <alignment horizontal="left" vertical="center"/>
      <protection locked="0"/>
    </xf>
    <xf numFmtId="0" fontId="68" fillId="0" borderId="10" xfId="45" applyFont="1" applyBorder="1" applyAlignment="1" applyProtection="1">
      <alignment horizontal="center" vertical="center"/>
      <protection locked="0"/>
    </xf>
    <xf numFmtId="0" fontId="68" fillId="0" borderId="10" xfId="45" applyFont="1" applyBorder="1" applyAlignment="1" applyProtection="1">
      <alignment vertical="center" wrapText="1"/>
      <protection locked="0"/>
    </xf>
    <xf numFmtId="167" fontId="68" fillId="0" borderId="10" xfId="20" applyNumberFormat="1" applyFont="1" applyBorder="1" applyAlignment="1" applyProtection="1">
      <alignment horizontal="center" vertical="center" wrapText="1"/>
      <protection locked="0"/>
    </xf>
    <xf numFmtId="166" fontId="68" fillId="0" borderId="10" xfId="20" applyNumberFormat="1" applyFont="1" applyBorder="1" applyAlignment="1" applyProtection="1">
      <alignment horizontal="center" vertical="center"/>
      <protection locked="0"/>
    </xf>
    <xf numFmtId="166" fontId="68" fillId="0" borderId="0" xfId="20" applyNumberFormat="1" applyFont="1" applyAlignment="1" applyProtection="1">
      <alignment vertical="center"/>
      <protection locked="0"/>
    </xf>
    <xf numFmtId="0" fontId="68"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8" fillId="0" borderId="0" xfId="0" applyFont="1" applyProtection="1">
      <protection locked="0"/>
    </xf>
    <xf numFmtId="0" fontId="68" fillId="0" borderId="0" xfId="45" applyFont="1" applyAlignment="1" applyProtection="1">
      <alignment horizontal="center" vertical="center"/>
      <protection locked="0"/>
    </xf>
    <xf numFmtId="0" fontId="68" fillId="0" borderId="0" xfId="45" applyFont="1" applyAlignment="1" applyProtection="1">
      <alignment vertical="center"/>
      <protection locked="0"/>
    </xf>
    <xf numFmtId="166" fontId="68" fillId="0" borderId="0" xfId="0" applyNumberFormat="1" applyFont="1" applyAlignment="1" applyProtection="1">
      <alignment horizontal="center" vertical="center"/>
      <protection locked="0"/>
    </xf>
    <xf numFmtId="166" fontId="69" fillId="0" borderId="0" xfId="0" applyNumberFormat="1" applyFont="1" applyAlignment="1" applyProtection="1">
      <alignment horizontal="center" vertical="center"/>
      <protection locked="0"/>
    </xf>
    <xf numFmtId="0" fontId="69" fillId="0" borderId="0" xfId="0" applyFont="1" applyAlignment="1" applyProtection="1">
      <alignment vertical="center"/>
      <protection locked="0"/>
    </xf>
    <xf numFmtId="166" fontId="68" fillId="0" borderId="0" xfId="0" applyNumberFormat="1" applyFont="1" applyAlignment="1">
      <alignment horizontal="center" vertical="center"/>
    </xf>
    <xf numFmtId="0" fontId="29" fillId="0" borderId="0" xfId="2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29" fillId="0" borderId="13" xfId="20" applyFont="1" applyBorder="1" applyAlignment="1" applyProtection="1">
      <alignment horizontal="center" vertical="center"/>
      <protection locked="0"/>
    </xf>
    <xf numFmtId="0" fontId="29" fillId="0" borderId="13" xfId="20"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Alignment="1" applyProtection="1">
      <alignment vertical="center" wrapText="1"/>
      <protection locked="0"/>
    </xf>
    <xf numFmtId="0" fontId="29" fillId="0" borderId="10" xfId="20" applyFont="1" applyBorder="1" applyAlignment="1" applyProtection="1">
      <alignment horizontal="center" vertical="center"/>
      <protection locked="0"/>
    </xf>
    <xf numFmtId="165" fontId="29" fillId="0" borderId="10" xfId="20" applyNumberFormat="1" applyFont="1" applyBorder="1" applyAlignment="1" applyProtection="1">
      <alignment horizontal="left" vertical="center" wrapText="1"/>
      <protection locked="0"/>
    </xf>
    <xf numFmtId="167" fontId="29" fillId="0" borderId="0" xfId="20" applyNumberFormat="1" applyFont="1" applyAlignment="1" applyProtection="1">
      <alignment vertical="center"/>
      <protection locked="0"/>
    </xf>
    <xf numFmtId="166" fontId="29" fillId="0" borderId="0" xfId="20" applyNumberFormat="1" applyFont="1" applyAlignment="1" applyProtection="1">
      <alignment vertical="center"/>
      <protection locked="0"/>
    </xf>
    <xf numFmtId="0" fontId="46" fillId="0" borderId="10" xfId="45" applyFont="1" applyBorder="1" applyAlignment="1" applyProtection="1">
      <alignment horizontal="left" vertical="center" wrapText="1"/>
      <protection locked="0"/>
    </xf>
    <xf numFmtId="165" fontId="32" fillId="0" borderId="0" xfId="20" applyNumberFormat="1" applyFont="1" applyAlignment="1" applyProtection="1">
      <alignment horizontal="left" vertical="center" wrapText="1"/>
      <protection locked="0"/>
    </xf>
    <xf numFmtId="165" fontId="32" fillId="0" borderId="0" xfId="20" applyNumberFormat="1" applyFont="1" applyAlignment="1" applyProtection="1">
      <alignment horizontal="center" vertical="center" wrapText="1"/>
      <protection locked="0"/>
    </xf>
    <xf numFmtId="165" fontId="29" fillId="0" borderId="0" xfId="20" applyNumberFormat="1" applyFont="1" applyAlignment="1" applyProtection="1">
      <alignment wrapText="1"/>
      <protection locked="0"/>
    </xf>
    <xf numFmtId="165" fontId="29" fillId="0" borderId="0" xfId="20" applyNumberFormat="1" applyFont="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29" fillId="0" borderId="0" xfId="0" applyFont="1" applyAlignment="1" applyProtection="1">
      <alignment wrapText="1"/>
      <protection locked="0"/>
    </xf>
    <xf numFmtId="0" fontId="29" fillId="0" borderId="0" xfId="60" applyFont="1" applyAlignment="1" applyProtection="1">
      <alignment horizontal="left" vertical="center" wrapText="1"/>
      <protection locked="0"/>
    </xf>
    <xf numFmtId="167" fontId="29" fillId="0" borderId="10" xfId="20" applyNumberFormat="1" applyFont="1" applyBorder="1" applyAlignment="1">
      <alignment horizontal="center" vertical="center" wrapText="1"/>
    </xf>
    <xf numFmtId="166" fontId="29" fillId="0" borderId="10" xfId="20" applyNumberFormat="1" applyFont="1" applyBorder="1" applyAlignment="1">
      <alignment horizontal="center" vertical="center"/>
    </xf>
    <xf numFmtId="166" fontId="32" fillId="0" borderId="10" xfId="20" applyNumberFormat="1" applyFont="1" applyBorder="1" applyAlignment="1">
      <alignment horizontal="center" vertical="center"/>
    </xf>
    <xf numFmtId="167" fontId="68" fillId="0" borderId="10" xfId="20" applyNumberFormat="1" applyFont="1" applyBorder="1" applyAlignment="1">
      <alignment horizontal="center" vertical="center" wrapText="1"/>
    </xf>
    <xf numFmtId="0" fontId="32" fillId="0" borderId="10" xfId="45" applyFont="1" applyBorder="1" applyAlignment="1">
      <alignment horizontal="left" vertical="center" wrapText="1"/>
    </xf>
    <xf numFmtId="0" fontId="68" fillId="0" borderId="10" xfId="45" applyFont="1" applyBorder="1" applyAlignment="1">
      <alignment vertical="center" wrapText="1"/>
    </xf>
    <xf numFmtId="0" fontId="32" fillId="0" borderId="10" xfId="45" applyFont="1" applyBorder="1" applyAlignment="1">
      <alignment horizontal="center" vertical="center"/>
    </xf>
    <xf numFmtId="0" fontId="68" fillId="0" borderId="10" xfId="45" applyFont="1" applyBorder="1" applyAlignment="1">
      <alignment horizontal="center" vertical="center"/>
    </xf>
    <xf numFmtId="167" fontId="32" fillId="0" borderId="10" xfId="20" applyNumberFormat="1" applyFont="1" applyBorder="1" applyAlignment="1">
      <alignment horizontal="center" vertical="center" wrapText="1"/>
    </xf>
    <xf numFmtId="166" fontId="46" fillId="0" borderId="10" xfId="45" applyNumberFormat="1" applyFont="1" applyBorder="1" applyAlignment="1">
      <alignment horizontal="center" vertical="center" wrapText="1"/>
    </xf>
    <xf numFmtId="0" fontId="32" fillId="0" borderId="10" xfId="20" applyFont="1" applyBorder="1" applyAlignment="1">
      <alignment horizontal="center" vertical="center"/>
    </xf>
    <xf numFmtId="0" fontId="31" fillId="0" borderId="10" xfId="45" applyFont="1" applyBorder="1" applyAlignment="1">
      <alignment horizontal="center" vertical="center" wrapText="1"/>
    </xf>
    <xf numFmtId="0" fontId="32" fillId="0" borderId="0" xfId="20" applyFont="1" applyAlignment="1" applyProtection="1">
      <alignment vertical="center"/>
      <protection locked="0"/>
    </xf>
    <xf numFmtId="0" fontId="32" fillId="0" borderId="0" xfId="20" applyFont="1" applyAlignment="1" applyProtection="1">
      <alignment vertical="center" wrapText="1"/>
      <protection locked="0"/>
    </xf>
    <xf numFmtId="0" fontId="28" fillId="0" borderId="0" xfId="20" applyFont="1" applyAlignment="1" applyProtection="1">
      <alignment horizontal="right" vertical="center"/>
      <protection locked="0"/>
    </xf>
    <xf numFmtId="0" fontId="33" fillId="0" borderId="13" xfId="20" applyFont="1" applyBorder="1" applyAlignment="1" applyProtection="1">
      <alignment horizontal="center" vertical="center"/>
      <protection locked="0"/>
    </xf>
    <xf numFmtId="0" fontId="33" fillId="0" borderId="13" xfId="45" applyFont="1" applyBorder="1" applyAlignment="1" applyProtection="1">
      <alignment horizontal="center" vertical="center" wrapText="1"/>
      <protection locked="0"/>
    </xf>
    <xf numFmtId="0" fontId="39" fillId="0" borderId="13" xfId="45" applyFont="1" applyBorder="1" applyAlignment="1" applyProtection="1">
      <alignment horizontal="center" vertical="center" wrapText="1"/>
      <protection locked="0"/>
    </xf>
    <xf numFmtId="0" fontId="33" fillId="0" borderId="10" xfId="45" applyFont="1" applyBorder="1" applyAlignment="1" applyProtection="1">
      <alignment horizontal="center" vertical="center" wrapText="1"/>
      <protection locked="0"/>
    </xf>
    <xf numFmtId="0" fontId="30" fillId="0" borderId="0" xfId="45" applyFont="1" applyAlignment="1" applyProtection="1">
      <alignment vertical="center"/>
      <protection locked="0"/>
    </xf>
    <xf numFmtId="3" fontId="28" fillId="0" borderId="10" xfId="20" applyNumberFormat="1" applyFont="1" applyBorder="1" applyAlignment="1" applyProtection="1">
      <alignment horizontal="center" vertical="center" wrapText="1"/>
      <protection locked="0"/>
    </xf>
    <xf numFmtId="165" fontId="32" fillId="0" borderId="10" xfId="20" applyNumberFormat="1" applyFont="1" applyBorder="1" applyAlignment="1" applyProtection="1">
      <alignment horizontal="left" vertical="center" wrapText="1"/>
      <protection locked="0"/>
    </xf>
    <xf numFmtId="0" fontId="32" fillId="0" borderId="0" xfId="45" applyFont="1" applyProtection="1">
      <protection locked="0"/>
    </xf>
    <xf numFmtId="0" fontId="29" fillId="0" borderId="0" xfId="45" applyFont="1" applyAlignment="1" applyProtection="1">
      <alignment wrapText="1"/>
      <protection locked="0"/>
    </xf>
    <xf numFmtId="0" fontId="39" fillId="0" borderId="0" xfId="45" applyFont="1" applyAlignment="1" applyProtection="1">
      <alignment horizontal="right" vertical="center" wrapText="1"/>
      <protection locked="0"/>
    </xf>
    <xf numFmtId="0" fontId="28" fillId="0" borderId="0" xfId="45" applyFont="1" applyAlignment="1" applyProtection="1">
      <alignment horizontal="right" vertical="center"/>
      <protection locked="0"/>
    </xf>
    <xf numFmtId="0" fontId="28" fillId="0" borderId="13" xfId="20" applyFont="1" applyBorder="1" applyAlignment="1" applyProtection="1">
      <alignment horizontal="center" vertical="center"/>
      <protection locked="0"/>
    </xf>
    <xf numFmtId="0" fontId="28" fillId="0" borderId="13" xfId="45" applyFont="1" applyBorder="1" applyAlignment="1" applyProtection="1">
      <alignment horizontal="center" vertical="center" wrapText="1"/>
      <protection locked="0"/>
    </xf>
    <xf numFmtId="0" fontId="29" fillId="0" borderId="10" xfId="45" applyFont="1" applyBorder="1" applyAlignment="1" applyProtection="1">
      <alignment horizontal="center" vertical="center" wrapText="1"/>
      <protection locked="0"/>
    </xf>
    <xf numFmtId="166" fontId="29" fillId="0" borderId="10" xfId="45" applyNumberFormat="1" applyFont="1" applyBorder="1" applyAlignment="1" applyProtection="1">
      <alignment horizontal="center" vertical="center" wrapText="1"/>
      <protection locked="0"/>
    </xf>
    <xf numFmtId="0" fontId="33" fillId="0" borderId="10" xfId="45" applyFont="1" applyBorder="1" applyAlignment="1" applyProtection="1">
      <alignment horizontal="center" vertical="center"/>
      <protection locked="0"/>
    </xf>
    <xf numFmtId="0" fontId="29" fillId="0" borderId="10" xfId="45" applyFont="1" applyBorder="1" applyAlignment="1" applyProtection="1">
      <alignment vertical="center" wrapText="1"/>
      <protection locked="0"/>
    </xf>
    <xf numFmtId="0" fontId="29" fillId="0" borderId="0" xfId="45" applyFont="1" applyAlignment="1" applyProtection="1">
      <alignment horizontal="left" wrapText="1"/>
      <protection locked="0"/>
    </xf>
    <xf numFmtId="0" fontId="28" fillId="0" borderId="0" xfId="45" applyFont="1" applyAlignment="1" applyProtection="1">
      <alignment horizontal="left" wrapText="1"/>
      <protection locked="0"/>
    </xf>
    <xf numFmtId="0" fontId="36" fillId="0" borderId="0" xfId="45" applyFont="1" applyAlignment="1" applyProtection="1">
      <alignment horizontal="center" vertical="center"/>
      <protection locked="0"/>
    </xf>
    <xf numFmtId="0" fontId="39" fillId="0" borderId="0" xfId="45" applyFont="1" applyAlignment="1" applyProtection="1">
      <alignment horizontal="right" wrapText="1"/>
      <protection locked="0"/>
    </xf>
    <xf numFmtId="166" fontId="69" fillId="0" borderId="10" xfId="20" applyNumberFormat="1" applyFont="1" applyBorder="1" applyAlignment="1" applyProtection="1">
      <alignment horizontal="center" vertical="center"/>
      <protection locked="0"/>
    </xf>
    <xf numFmtId="166" fontId="68" fillId="0" borderId="10" xfId="45" applyNumberFormat="1" applyFont="1" applyBorder="1" applyAlignment="1" applyProtection="1">
      <alignment horizontal="center" vertical="center" wrapText="1"/>
      <protection locked="0"/>
    </xf>
    <xf numFmtId="0" fontId="68" fillId="0" borderId="0" xfId="45" applyFont="1" applyAlignment="1" applyProtection="1">
      <alignment horizontal="left" vertical="center"/>
      <protection locked="0"/>
    </xf>
    <xf numFmtId="0" fontId="68" fillId="0" borderId="0" xfId="45" applyFont="1" applyAlignment="1" applyProtection="1">
      <alignment horizontal="center"/>
      <protection locked="0"/>
    </xf>
    <xf numFmtId="164" fontId="68" fillId="0" borderId="10" xfId="45" applyNumberFormat="1" applyFont="1" applyBorder="1" applyAlignment="1" applyProtection="1">
      <alignment horizontal="center" vertical="center"/>
      <protection locked="0"/>
    </xf>
    <xf numFmtId="164" fontId="68" fillId="0" borderId="10" xfId="45" applyNumberFormat="1" applyFont="1" applyBorder="1" applyAlignment="1" applyProtection="1">
      <alignment vertical="center" wrapText="1"/>
      <protection locked="0"/>
    </xf>
    <xf numFmtId="166" fontId="69" fillId="0" borderId="10" xfId="45" applyNumberFormat="1" applyFont="1" applyBorder="1" applyAlignment="1" applyProtection="1">
      <alignment horizontal="center" vertical="center"/>
      <protection locked="0"/>
    </xf>
    <xf numFmtId="164" fontId="68" fillId="0" borderId="0" xfId="45" applyNumberFormat="1" applyFont="1" applyAlignment="1" applyProtection="1">
      <alignment vertical="center"/>
      <protection locked="0"/>
    </xf>
    <xf numFmtId="3" fontId="70" fillId="27" borderId="0" xfId="45" applyNumberFormat="1" applyFont="1" applyFill="1" applyAlignment="1" applyProtection="1">
      <alignment vertical="center"/>
      <protection locked="0"/>
    </xf>
    <xf numFmtId="0" fontId="44" fillId="0" borderId="14" xfId="63" applyFont="1" applyBorder="1" applyAlignment="1">
      <alignment horizontal="center" vertical="center" wrapText="1"/>
    </xf>
    <xf numFmtId="0" fontId="44" fillId="0" borderId="15" xfId="63" applyFont="1" applyBorder="1" applyAlignment="1">
      <alignment horizontal="center" vertical="center" wrapText="1"/>
    </xf>
    <xf numFmtId="3" fontId="45" fillId="0" borderId="14" xfId="46" applyNumberFormat="1" applyFont="1" applyBorder="1" applyAlignment="1">
      <alignment horizontal="center" vertical="center" wrapText="1"/>
    </xf>
    <xf numFmtId="166" fontId="43" fillId="0" borderId="15" xfId="62" applyNumberFormat="1" applyFont="1" applyBorder="1" applyAlignment="1" applyProtection="1">
      <alignment horizontal="center" vertical="center" wrapText="1"/>
      <protection locked="0"/>
    </xf>
    <xf numFmtId="3" fontId="45" fillId="0" borderId="14" xfId="63" applyNumberFormat="1" applyFont="1" applyBorder="1" applyAlignment="1" applyProtection="1">
      <alignment horizontal="center" vertical="center" wrapText="1"/>
      <protection locked="0"/>
    </xf>
    <xf numFmtId="3" fontId="45" fillId="0" borderId="14" xfId="62" applyNumberFormat="1" applyFont="1" applyBorder="1" applyAlignment="1">
      <alignment horizontal="center" vertical="center" wrapText="1"/>
    </xf>
    <xf numFmtId="3" fontId="45" fillId="0" borderId="14" xfId="62" applyNumberFormat="1" applyFont="1" applyBorder="1" applyAlignment="1" applyProtection="1">
      <alignment horizontal="center" vertical="center" wrapText="1"/>
      <protection locked="0"/>
    </xf>
    <xf numFmtId="3" fontId="43" fillId="0" borderId="19" xfId="62" applyNumberFormat="1" applyFont="1" applyBorder="1" applyAlignment="1">
      <alignment horizontal="center" vertical="center" wrapText="1"/>
    </xf>
    <xf numFmtId="166" fontId="43" fillId="0" borderId="20" xfId="62" applyNumberFormat="1" applyFont="1" applyBorder="1" applyAlignment="1">
      <alignment horizontal="center" vertical="center" wrapText="1"/>
    </xf>
    <xf numFmtId="3" fontId="43" fillId="0" borderId="20" xfId="62" applyNumberFormat="1" applyFont="1" applyBorder="1" applyAlignment="1">
      <alignment horizontal="center" vertical="center" wrapText="1"/>
    </xf>
    <xf numFmtId="166" fontId="43" fillId="0" borderId="21" xfId="62" applyNumberFormat="1" applyFont="1" applyBorder="1" applyAlignment="1">
      <alignment horizontal="center" vertical="center" wrapText="1"/>
    </xf>
    <xf numFmtId="3" fontId="45" fillId="0" borderId="14" xfId="63" applyNumberFormat="1" applyFont="1" applyBorder="1" applyAlignment="1">
      <alignment horizontal="center" vertical="center" wrapText="1"/>
    </xf>
    <xf numFmtId="3" fontId="43" fillId="0" borderId="19" xfId="63" applyNumberFormat="1" applyFont="1" applyBorder="1" applyAlignment="1">
      <alignment horizontal="center" vertical="center" wrapText="1"/>
    </xf>
    <xf numFmtId="166" fontId="43" fillId="0" borderId="20" xfId="63" applyNumberFormat="1" applyFont="1" applyBorder="1" applyAlignment="1">
      <alignment horizontal="center" vertical="center" wrapText="1"/>
    </xf>
    <xf numFmtId="0" fontId="44" fillId="0" borderId="15" xfId="62" applyFont="1" applyBorder="1" applyAlignment="1">
      <alignment horizontal="center" vertical="center" wrapText="1"/>
    </xf>
    <xf numFmtId="4" fontId="43" fillId="0" borderId="20" xfId="62" applyNumberFormat="1" applyFont="1" applyBorder="1" applyAlignment="1">
      <alignment horizontal="center" vertical="center" wrapText="1"/>
    </xf>
    <xf numFmtId="0" fontId="42" fillId="0" borderId="15" xfId="62" applyFont="1" applyBorder="1" applyAlignment="1">
      <alignment horizontal="left" vertical="center" wrapText="1"/>
    </xf>
    <xf numFmtId="0" fontId="42" fillId="24" borderId="15" xfId="62" applyFont="1" applyFill="1" applyBorder="1" applyAlignment="1">
      <alignment horizontal="left" vertical="center" wrapText="1"/>
    </xf>
    <xf numFmtId="0" fontId="41" fillId="0" borderId="19" xfId="62" applyFont="1" applyBorder="1" applyAlignment="1">
      <alignment horizontal="center" vertical="center" wrapText="1"/>
    </xf>
    <xf numFmtId="0" fontId="43" fillId="0" borderId="21" xfId="62" applyFont="1" applyBorder="1" applyAlignment="1">
      <alignment horizontal="center" vertical="center" wrapText="1"/>
    </xf>
    <xf numFmtId="0" fontId="48" fillId="0" borderId="29" xfId="62" applyFont="1" applyBorder="1" applyAlignment="1">
      <alignment horizontal="center" vertical="center" wrapText="1"/>
    </xf>
    <xf numFmtId="0" fontId="41" fillId="0" borderId="16" xfId="62" applyFont="1" applyBorder="1" applyAlignment="1" applyProtection="1">
      <alignment horizontal="left" vertical="center" wrapText="1"/>
      <protection locked="0"/>
    </xf>
    <xf numFmtId="0" fontId="42" fillId="0" borderId="16" xfId="62" applyFont="1" applyBorder="1" applyAlignment="1" applyProtection="1">
      <alignment horizontal="left" vertical="center"/>
      <protection locked="0"/>
    </xf>
    <xf numFmtId="0" fontId="40" fillId="0" borderId="16" xfId="62" applyFont="1" applyBorder="1" applyAlignment="1">
      <alignment horizontal="left" vertical="center"/>
    </xf>
    <xf numFmtId="0" fontId="40" fillId="0" borderId="22" xfId="62" applyFont="1" applyBorder="1" applyAlignment="1">
      <alignment horizontal="left" vertical="center"/>
    </xf>
    <xf numFmtId="164" fontId="67" fillId="0" borderId="0" xfId="0" applyNumberFormat="1" applyFont="1" applyAlignment="1" applyProtection="1">
      <alignment horizontal="center" vertical="center"/>
      <protection locked="0"/>
    </xf>
    <xf numFmtId="0" fontId="72" fillId="0" borderId="0" xfId="0" applyFont="1" applyAlignment="1" applyProtection="1">
      <alignment horizontal="center" vertical="center" wrapText="1"/>
      <protection locked="0"/>
    </xf>
    <xf numFmtId="0" fontId="73" fillId="0" borderId="0" xfId="0" applyFont="1" applyAlignment="1" applyProtection="1">
      <alignment horizontal="center"/>
      <protection locked="0"/>
    </xf>
    <xf numFmtId="0" fontId="29" fillId="25" borderId="10" xfId="0" applyFont="1" applyFill="1" applyBorder="1" applyAlignment="1" applyProtection="1">
      <alignment horizontal="center" vertical="center"/>
      <protection locked="0"/>
    </xf>
    <xf numFmtId="0" fontId="0" fillId="0" borderId="34" xfId="0" applyBorder="1" applyProtection="1">
      <protection locked="0"/>
    </xf>
    <xf numFmtId="0" fontId="0" fillId="0" borderId="35" xfId="0" applyBorder="1" applyProtection="1">
      <protection locked="0"/>
    </xf>
    <xf numFmtId="0" fontId="0" fillId="0" borderId="36" xfId="0" applyBorder="1" applyProtection="1">
      <protection locked="0"/>
    </xf>
    <xf numFmtId="0" fontId="0" fillId="0" borderId="37" xfId="0" applyBorder="1" applyProtection="1">
      <protection locked="0"/>
    </xf>
    <xf numFmtId="0" fontId="0" fillId="0" borderId="38" xfId="0" applyBorder="1" applyProtection="1">
      <protection locked="0"/>
    </xf>
    <xf numFmtId="0" fontId="0" fillId="0" borderId="39" xfId="0" applyBorder="1" applyProtection="1">
      <protection locked="0"/>
    </xf>
    <xf numFmtId="0" fontId="0" fillId="0" borderId="40" xfId="0" applyBorder="1" applyProtection="1">
      <protection locked="0"/>
    </xf>
    <xf numFmtId="0" fontId="0" fillId="0" borderId="41" xfId="0" applyBorder="1" applyProtection="1">
      <protection locked="0"/>
    </xf>
    <xf numFmtId="164" fontId="33" fillId="28" borderId="0" xfId="45" applyNumberFormat="1" applyFont="1" applyFill="1" applyAlignment="1" applyProtection="1">
      <alignment horizontal="center" vertical="center"/>
      <protection locked="0"/>
    </xf>
    <xf numFmtId="166" fontId="45" fillId="0" borderId="0" xfId="0" applyNumberFormat="1" applyFont="1" applyAlignment="1" applyProtection="1">
      <alignment horizontal="center" vertical="center"/>
      <protection locked="0"/>
    </xf>
    <xf numFmtId="0" fontId="32" fillId="24" borderId="10" xfId="45" applyFont="1" applyFill="1" applyBorder="1" applyAlignment="1" applyProtection="1">
      <alignment vertical="center" wrapText="1"/>
      <protection locked="0"/>
    </xf>
    <xf numFmtId="166" fontId="32" fillId="24" borderId="10" xfId="45" applyNumberFormat="1" applyFont="1" applyFill="1" applyBorder="1" applyAlignment="1" applyProtection="1">
      <alignment horizontal="center" vertical="center" wrapText="1"/>
      <protection locked="0"/>
    </xf>
    <xf numFmtId="0" fontId="32" fillId="24" borderId="0" xfId="20" applyFont="1" applyFill="1" applyAlignment="1" applyProtection="1">
      <alignment horizontal="right" vertical="center"/>
      <protection locked="0"/>
    </xf>
    <xf numFmtId="0" fontId="29" fillId="24" borderId="0" xfId="20" applyFont="1" applyFill="1" applyAlignment="1" applyProtection="1">
      <alignment horizontal="center" vertical="center"/>
      <protection locked="0"/>
    </xf>
    <xf numFmtId="0" fontId="28" fillId="24" borderId="12" xfId="0" applyFont="1" applyFill="1" applyBorder="1" applyAlignment="1" applyProtection="1">
      <alignment horizontal="right" vertical="center" wrapText="1"/>
      <protection locked="0"/>
    </xf>
    <xf numFmtId="0" fontId="29" fillId="24" borderId="10" xfId="0" applyFont="1" applyFill="1" applyBorder="1" applyAlignment="1" applyProtection="1">
      <alignment horizontal="center" vertical="center" wrapText="1"/>
      <protection locked="0"/>
    </xf>
    <xf numFmtId="166" fontId="29" fillId="24" borderId="10" xfId="20" applyNumberFormat="1" applyFont="1" applyFill="1" applyBorder="1" applyAlignment="1">
      <alignment horizontal="center" vertical="center"/>
    </xf>
    <xf numFmtId="166" fontId="32" fillId="24" borderId="10" xfId="20" applyNumberFormat="1" applyFont="1" applyFill="1" applyBorder="1" applyAlignment="1">
      <alignment horizontal="center" vertical="center"/>
    </xf>
    <xf numFmtId="166" fontId="68" fillId="24" borderId="10" xfId="20" applyNumberFormat="1" applyFont="1" applyFill="1" applyBorder="1" applyAlignment="1">
      <alignment horizontal="center" vertical="center"/>
    </xf>
    <xf numFmtId="166" fontId="32" fillId="24" borderId="10" xfId="20" applyNumberFormat="1" applyFont="1" applyFill="1" applyBorder="1" applyAlignment="1" applyProtection="1">
      <alignment horizontal="center" vertical="center"/>
      <protection locked="0"/>
    </xf>
    <xf numFmtId="166" fontId="68" fillId="24" borderId="10" xfId="20" applyNumberFormat="1" applyFont="1" applyFill="1" applyBorder="1" applyAlignment="1" applyProtection="1">
      <alignment horizontal="center" vertical="center"/>
      <protection locked="0"/>
    </xf>
    <xf numFmtId="0" fontId="29" fillId="24" borderId="0" xfId="0" applyFont="1" applyFill="1" applyProtection="1">
      <protection locked="0"/>
    </xf>
    <xf numFmtId="0" fontId="29" fillId="24" borderId="0" xfId="0" applyFont="1" applyFill="1" applyAlignment="1" applyProtection="1">
      <alignment horizontal="center"/>
      <protection locked="0"/>
    </xf>
    <xf numFmtId="0" fontId="36" fillId="24" borderId="11" xfId="0" applyFont="1" applyFill="1" applyBorder="1" applyAlignment="1" applyProtection="1">
      <alignment horizontal="center" vertical="center"/>
      <protection locked="0"/>
    </xf>
    <xf numFmtId="0" fontId="28" fillId="24" borderId="0" xfId="0" applyFont="1" applyFill="1" applyProtection="1">
      <protection locked="0"/>
    </xf>
    <xf numFmtId="0" fontId="29" fillId="24" borderId="0" xfId="60" applyFont="1" applyFill="1" applyAlignment="1" applyProtection="1">
      <alignment horizontal="center" vertical="center"/>
      <protection locked="0"/>
    </xf>
    <xf numFmtId="166" fontId="29" fillId="0" borderId="0" xfId="0" applyNumberFormat="1" applyFont="1" applyAlignment="1" applyProtection="1">
      <alignment horizontal="center" vertical="center"/>
      <protection locked="0"/>
    </xf>
    <xf numFmtId="0" fontId="29" fillId="0" borderId="0" xfId="45" applyFont="1" applyAlignment="1">
      <alignment horizontal="center" vertical="center" wrapText="1"/>
    </xf>
    <xf numFmtId="0" fontId="1" fillId="0" borderId="0" xfId="65"/>
    <xf numFmtId="0" fontId="33" fillId="0" borderId="10" xfId="45" applyFont="1" applyBorder="1" applyAlignment="1">
      <alignment vertical="center"/>
    </xf>
    <xf numFmtId="0" fontId="33" fillId="0" borderId="10" xfId="45" applyFont="1" applyBorder="1" applyAlignment="1">
      <alignment horizontal="left" vertical="center"/>
    </xf>
    <xf numFmtId="164" fontId="33" fillId="0" borderId="10" xfId="45" applyNumberFormat="1" applyFont="1" applyBorder="1" applyAlignment="1">
      <alignment horizontal="center" vertical="center"/>
    </xf>
    <xf numFmtId="0" fontId="29" fillId="0" borderId="10" xfId="45" applyFont="1" applyBorder="1" applyAlignment="1">
      <alignment horizontal="left" vertical="center"/>
    </xf>
    <xf numFmtId="0" fontId="33" fillId="0" borderId="42" xfId="45" applyFont="1" applyBorder="1" applyAlignment="1">
      <alignment horizontal="left" vertical="center"/>
    </xf>
    <xf numFmtId="164" fontId="1" fillId="0" borderId="0" xfId="65" applyNumberFormat="1"/>
    <xf numFmtId="0" fontId="28" fillId="0" borderId="10" xfId="45" applyFont="1" applyBorder="1" applyAlignment="1">
      <alignment horizontal="left" vertical="center"/>
    </xf>
    <xf numFmtId="164" fontId="1" fillId="0" borderId="10" xfId="65" applyNumberFormat="1" applyBorder="1"/>
    <xf numFmtId="0" fontId="33" fillId="0" borderId="0" xfId="45" applyFont="1" applyAlignment="1">
      <alignment horizontal="left" vertical="center"/>
    </xf>
    <xf numFmtId="0" fontId="33" fillId="0" borderId="0" xfId="45" applyFont="1" applyAlignment="1">
      <alignment horizontal="center" vertical="center" wrapText="1"/>
    </xf>
    <xf numFmtId="164" fontId="33" fillId="0" borderId="0" xfId="45" applyNumberFormat="1" applyFont="1" applyAlignment="1">
      <alignment horizontal="center" vertical="center"/>
    </xf>
    <xf numFmtId="0" fontId="32" fillId="0" borderId="0" xfId="0" applyFont="1" applyAlignment="1" applyProtection="1">
      <alignment horizontal="right" vertical="center"/>
      <protection locked="0"/>
    </xf>
    <xf numFmtId="0" fontId="32" fillId="0" borderId="0" xfId="0" applyFont="1" applyAlignment="1" applyProtection="1">
      <alignment horizontal="center" vertical="center"/>
      <protection locked="0"/>
    </xf>
    <xf numFmtId="166" fontId="29" fillId="0" borderId="0" xfId="0" applyNumberFormat="1"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0" borderId="0" xfId="20" applyFont="1" applyAlignment="1" applyProtection="1">
      <alignment horizontal="center" vertical="center" wrapText="1"/>
      <protection locked="0"/>
    </xf>
    <xf numFmtId="0" fontId="29" fillId="0" borderId="0" xfId="20" applyFont="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33" xfId="0" applyFont="1" applyBorder="1" applyAlignment="1" applyProtection="1">
      <alignment horizontal="center" vertical="center"/>
      <protection locked="0"/>
    </xf>
    <xf numFmtId="0" fontId="32" fillId="0" borderId="10" xfId="0" applyFont="1" applyBorder="1" applyAlignment="1" applyProtection="1">
      <alignment horizontal="center" vertical="center"/>
      <protection locked="0"/>
    </xf>
    <xf numFmtId="0" fontId="64" fillId="0" borderId="27" xfId="0" applyFont="1" applyBorder="1" applyAlignment="1" applyProtection="1">
      <alignment horizontal="left" vertical="center" wrapText="1"/>
      <protection locked="0"/>
    </xf>
    <xf numFmtId="164" fontId="32" fillId="0" borderId="10" xfId="0" applyNumberFormat="1" applyFont="1" applyBorder="1" applyAlignment="1" applyProtection="1">
      <alignment horizontal="center" vertical="center"/>
      <protection locked="0"/>
    </xf>
    <xf numFmtId="0" fontId="0" fillId="0" borderId="27" xfId="0" applyBorder="1" applyAlignment="1" applyProtection="1">
      <alignment horizontal="center"/>
      <protection locked="0"/>
    </xf>
    <xf numFmtId="164" fontId="36" fillId="0" borderId="13" xfId="0" applyNumberFormat="1" applyFont="1" applyBorder="1" applyAlignment="1" applyProtection="1">
      <alignment horizontal="center" vertical="center" wrapText="1"/>
      <protection locked="0"/>
    </xf>
    <xf numFmtId="164" fontId="36" fillId="0" borderId="33" xfId="0" applyNumberFormat="1" applyFont="1" applyBorder="1" applyAlignment="1" applyProtection="1">
      <alignment horizontal="center" vertical="center"/>
      <protection locked="0"/>
    </xf>
    <xf numFmtId="0" fontId="32" fillId="0" borderId="0" xfId="20" applyFont="1" applyAlignment="1" applyProtection="1">
      <alignment horizontal="right"/>
      <protection locked="0"/>
    </xf>
    <xf numFmtId="0" fontId="32" fillId="0" borderId="0" xfId="0" applyFont="1" applyAlignment="1" applyProtection="1">
      <alignment horizontal="right"/>
      <protection locked="0"/>
    </xf>
    <xf numFmtId="0" fontId="27" fillId="0" borderId="0" xfId="20" applyFont="1" applyAlignment="1" applyProtection="1">
      <alignment horizontal="center"/>
      <protection locked="0"/>
    </xf>
    <xf numFmtId="0" fontId="29" fillId="0" borderId="0" xfId="60" applyFont="1" applyAlignment="1" applyProtection="1">
      <alignment horizontal="center" vertical="center"/>
      <protection locked="0"/>
    </xf>
    <xf numFmtId="0" fontId="71" fillId="0" borderId="0" xfId="0" applyFont="1" applyAlignment="1" applyProtection="1">
      <alignment horizontal="left" vertical="center" wrapText="1"/>
      <protection locked="0"/>
    </xf>
    <xf numFmtId="0" fontId="32" fillId="0" borderId="0" xfId="0" applyFont="1" applyAlignment="1" applyProtection="1">
      <alignment horizontal="left" vertical="center" wrapText="1"/>
      <protection locked="0"/>
    </xf>
    <xf numFmtId="0" fontId="27" fillId="0" borderId="0" xfId="45" applyFont="1" applyAlignment="1" applyProtection="1">
      <alignment horizontal="center" vertical="center"/>
      <protection locked="0"/>
    </xf>
    <xf numFmtId="0" fontId="36" fillId="0" borderId="11" xfId="45" applyFont="1" applyBorder="1" applyAlignment="1" applyProtection="1">
      <alignment horizontal="center"/>
      <protection locked="0"/>
    </xf>
    <xf numFmtId="0" fontId="29" fillId="0" borderId="12" xfId="45" applyFont="1" applyBorder="1" applyAlignment="1" applyProtection="1">
      <alignment horizontal="center"/>
      <protection locked="0"/>
    </xf>
    <xf numFmtId="0" fontId="29" fillId="0" borderId="0" xfId="0" applyFont="1" applyAlignment="1" applyProtection="1">
      <alignment horizontal="center" vertical="center" wrapText="1"/>
      <protection locked="0"/>
    </xf>
    <xf numFmtId="0" fontId="30" fillId="0" borderId="11" xfId="45" applyFont="1" applyBorder="1" applyAlignment="1" applyProtection="1">
      <alignment horizontal="center"/>
      <protection locked="0"/>
    </xf>
    <xf numFmtId="0" fontId="29" fillId="0" borderId="12" xfId="45" quotePrefix="1" applyFont="1" applyBorder="1" applyAlignment="1" applyProtection="1">
      <alignment horizontal="center"/>
      <protection locked="0"/>
    </xf>
    <xf numFmtId="0" fontId="53" fillId="25" borderId="27" xfId="45" applyFont="1" applyFill="1" applyBorder="1" applyAlignment="1">
      <alignment horizontal="center" vertical="center" wrapText="1"/>
    </xf>
    <xf numFmtId="0" fontId="53" fillId="25" borderId="0" xfId="45" applyFont="1" applyFill="1" applyAlignment="1">
      <alignment horizontal="center" vertical="center" wrapText="1"/>
    </xf>
    <xf numFmtId="0" fontId="29" fillId="0" borderId="12" xfId="45" applyFont="1" applyBorder="1" applyAlignment="1" applyProtection="1">
      <alignment horizontal="center" wrapText="1"/>
      <protection locked="0"/>
    </xf>
    <xf numFmtId="0" fontId="39" fillId="0" borderId="0" xfId="45" applyFont="1" applyAlignment="1">
      <alignment horizontal="center"/>
    </xf>
    <xf numFmtId="0" fontId="39" fillId="0" borderId="0" xfId="45" applyFont="1" applyAlignment="1">
      <alignment horizontal="center" vertical="center"/>
    </xf>
    <xf numFmtId="0" fontId="29" fillId="0" borderId="0" xfId="45" applyFont="1" applyAlignment="1">
      <alignment horizontal="center" vertical="center"/>
    </xf>
    <xf numFmtId="0" fontId="29" fillId="0" borderId="0" xfId="45" applyFont="1" applyAlignment="1" applyProtection="1">
      <alignment horizontal="center" vertical="center" wrapText="1"/>
      <protection locked="0"/>
    </xf>
    <xf numFmtId="0" fontId="32" fillId="0" borderId="0" xfId="45" applyFont="1" applyAlignment="1" applyProtection="1">
      <alignment horizontal="center" vertical="center" wrapText="1"/>
      <protection locked="0"/>
    </xf>
    <xf numFmtId="0" fontId="29" fillId="0" borderId="0" xfId="45" applyFont="1" applyAlignment="1">
      <alignment horizontal="center" vertical="center" wrapText="1"/>
    </xf>
    <xf numFmtId="0" fontId="33" fillId="0" borderId="0" xfId="45" applyFont="1" applyAlignment="1" applyProtection="1">
      <alignment horizontal="center" wrapText="1"/>
      <protection locked="0"/>
    </xf>
    <xf numFmtId="0" fontId="29" fillId="0" borderId="16" xfId="45" applyFont="1" applyBorder="1" applyAlignment="1">
      <alignment horizontal="center" vertical="center" wrapText="1"/>
    </xf>
    <xf numFmtId="0" fontId="29" fillId="0" borderId="18" xfId="45" applyFont="1" applyBorder="1" applyAlignment="1">
      <alignment horizontal="center" vertical="center" wrapText="1"/>
    </xf>
    <xf numFmtId="0" fontId="44" fillId="0" borderId="24" xfId="62" applyFont="1" applyBorder="1" applyAlignment="1">
      <alignment horizontal="center" vertical="center" wrapText="1"/>
    </xf>
    <xf numFmtId="0" fontId="44" fillId="0" borderId="14" xfId="62" applyFont="1" applyBorder="1" applyAlignment="1">
      <alignment horizontal="center" vertical="center" wrapText="1"/>
    </xf>
    <xf numFmtId="0" fontId="44" fillId="0" borderId="26" xfId="62" applyFont="1" applyBorder="1" applyAlignment="1">
      <alignment horizontal="center" vertical="center" wrapText="1"/>
    </xf>
    <xf numFmtId="0" fontId="44" fillId="0" borderId="15" xfId="62" applyFont="1" applyBorder="1" applyAlignment="1">
      <alignment horizontal="center" vertical="center" wrapText="1"/>
    </xf>
    <xf numFmtId="0" fontId="43" fillId="0" borderId="24" xfId="62" applyFont="1" applyBorder="1" applyAlignment="1">
      <alignment horizontal="center" vertical="center" wrapText="1"/>
    </xf>
    <xf numFmtId="0" fontId="43" fillId="0" borderId="25" xfId="62" applyFont="1" applyBorder="1" applyAlignment="1">
      <alignment horizontal="center" vertical="center" wrapText="1"/>
    </xf>
    <xf numFmtId="0" fontId="43" fillId="0" borderId="26" xfId="62" applyFont="1" applyBorder="1" applyAlignment="1">
      <alignment horizontal="center" vertical="center" wrapText="1"/>
    </xf>
    <xf numFmtId="0" fontId="41" fillId="0" borderId="0" xfId="64" applyFont="1" applyAlignment="1">
      <alignment horizontal="center" vertical="center" wrapText="1"/>
    </xf>
    <xf numFmtId="0" fontId="29" fillId="0" borderId="0" xfId="62" applyFont="1" applyAlignment="1">
      <alignment horizontal="center" vertical="center" wrapText="1"/>
    </xf>
    <xf numFmtId="0" fontId="27" fillId="0" borderId="0" xfId="62" applyFont="1" applyAlignment="1">
      <alignment horizontal="center" vertical="center" wrapText="1"/>
    </xf>
    <xf numFmtId="0" fontId="29" fillId="0" borderId="12" xfId="62" applyFont="1" applyBorder="1" applyAlignment="1">
      <alignment horizontal="center" vertical="center" wrapText="1"/>
    </xf>
    <xf numFmtId="0" fontId="36" fillId="0" borderId="11" xfId="62" applyFont="1" applyBorder="1" applyAlignment="1">
      <alignment horizontal="center" vertical="center" wrapText="1"/>
    </xf>
    <xf numFmtId="0" fontId="40" fillId="0" borderId="0" xfId="62" applyFont="1" applyAlignment="1">
      <alignment horizontal="center" vertical="center" wrapText="1"/>
    </xf>
    <xf numFmtId="0" fontId="38" fillId="0" borderId="12" xfId="62" applyFont="1" applyBorder="1" applyAlignment="1">
      <alignment horizontal="center" vertical="center" wrapText="1"/>
    </xf>
    <xf numFmtId="0" fontId="29" fillId="0" borderId="12" xfId="49" applyFont="1" applyBorder="1" applyAlignment="1" applyProtection="1">
      <alignment horizontal="center" wrapText="1"/>
      <protection locked="0"/>
    </xf>
    <xf numFmtId="0" fontId="30" fillId="0" borderId="11" xfId="49" applyFont="1" applyBorder="1" applyAlignment="1" applyProtection="1">
      <alignment horizontal="center" wrapText="1"/>
      <protection locked="0"/>
    </xf>
    <xf numFmtId="0" fontId="33" fillId="0" borderId="0" xfId="45" applyFont="1" applyAlignment="1" applyProtection="1">
      <alignment horizontal="center" vertical="center" wrapText="1"/>
      <protection locked="0"/>
    </xf>
    <xf numFmtId="0" fontId="33" fillId="0" borderId="16" xfId="45" applyFont="1" applyBorder="1" applyAlignment="1" applyProtection="1">
      <alignment horizontal="center" vertical="center" wrapText="1"/>
      <protection locked="0"/>
    </xf>
    <xf numFmtId="0" fontId="33" fillId="0" borderId="17" xfId="45" applyFont="1" applyBorder="1" applyAlignment="1" applyProtection="1">
      <alignment horizontal="center" vertical="center" wrapText="1"/>
      <protection locked="0"/>
    </xf>
    <xf numFmtId="0" fontId="31" fillId="0" borderId="10" xfId="45" applyFont="1" applyBorder="1" applyAlignment="1" applyProtection="1">
      <alignment horizontal="center" vertical="center"/>
      <protection locked="0"/>
    </xf>
    <xf numFmtId="0" fontId="34" fillId="0" borderId="10" xfId="46" applyFont="1" applyBorder="1" applyAlignment="1" applyProtection="1">
      <alignment horizontal="center" vertical="center" wrapText="1"/>
      <protection locked="0"/>
    </xf>
    <xf numFmtId="0" fontId="28" fillId="0" borderId="10" xfId="46" applyFont="1" applyBorder="1" applyAlignment="1" applyProtection="1">
      <alignment horizontal="center" vertical="center" wrapText="1"/>
      <protection locked="0"/>
    </xf>
    <xf numFmtId="0" fontId="43" fillId="0" borderId="0" xfId="49" applyFont="1" applyAlignment="1" applyProtection="1">
      <alignment horizontal="center" wrapText="1"/>
      <protection locked="0"/>
    </xf>
    <xf numFmtId="0" fontId="30" fillId="0" borderId="0" xfId="49" applyFont="1" applyAlignment="1" applyProtection="1">
      <alignment horizontal="center" wrapText="1"/>
      <protection locked="0"/>
    </xf>
    <xf numFmtId="0" fontId="30" fillId="0" borderId="0" xfId="0" applyFont="1" applyAlignment="1">
      <alignment horizontal="center"/>
    </xf>
    <xf numFmtId="0" fontId="65" fillId="0" borderId="0" xfId="0" applyFont="1" applyAlignment="1">
      <alignment horizontal="center" vertical="center"/>
    </xf>
    <xf numFmtId="0" fontId="29" fillId="0" borderId="0" xfId="0" applyFont="1" applyAlignment="1">
      <alignment horizontal="center" vertical="center" wrapText="1"/>
    </xf>
    <xf numFmtId="165" fontId="29" fillId="0" borderId="12" xfId="51" applyNumberFormat="1" applyFont="1" applyBorder="1" applyAlignment="1">
      <alignment horizontal="center" wrapText="1"/>
    </xf>
    <xf numFmtId="0" fontId="29" fillId="0" borderId="0" xfId="45" applyFont="1" applyAlignment="1">
      <alignment horizontal="center" wrapText="1"/>
    </xf>
    <xf numFmtId="0" fontId="74" fillId="0" borderId="0" xfId="65" applyFont="1" applyAlignment="1">
      <alignment horizontal="center"/>
    </xf>
    <xf numFmtId="0" fontId="34" fillId="0" borderId="0" xfId="20" applyFont="1" applyAlignment="1" applyProtection="1">
      <alignment horizontal="center" vertical="center"/>
      <protection locked="0"/>
    </xf>
  </cellXfs>
  <cellStyles count="66">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Normal" xfId="0" builtinId="0"/>
    <cellStyle name="Normal 17" xfId="52" xr:uid="{00000000-0005-0000-0000-000012000000}"/>
    <cellStyle name="Normal 2" xfId="19" xr:uid="{00000000-0005-0000-0000-000013000000}"/>
    <cellStyle name="Normal 2 2" xfId="45" xr:uid="{00000000-0005-0000-0000-000014000000}"/>
    <cellStyle name="Normal 3" xfId="47" xr:uid="{00000000-0005-0000-0000-000015000000}"/>
    <cellStyle name="Normal 4" xfId="50" xr:uid="{00000000-0005-0000-0000-000016000000}"/>
    <cellStyle name="Normal 5" xfId="55" xr:uid="{00000000-0005-0000-0000-000017000000}"/>
    <cellStyle name="Normal 6" xfId="60" xr:uid="{00000000-0005-0000-0000-000018000000}"/>
    <cellStyle name="Normal 7" xfId="65" xr:uid="{B7283D5B-BDA9-4189-A2F3-E5F3DFDDE932}"/>
    <cellStyle name="Normal_Sheet1" xfId="20" xr:uid="{00000000-0005-0000-0000-000019000000}"/>
    <cellStyle name="Normal_Sheet1 2" xfId="51" xr:uid="{00000000-0005-0000-0000-00001A000000}"/>
    <cellStyle name="Style 1" xfId="21" xr:uid="{00000000-0005-0000-0000-00001B000000}"/>
    <cellStyle name="Акцент1" xfId="22" xr:uid="{00000000-0005-0000-0000-00001C000000}"/>
    <cellStyle name="Акцент2" xfId="23" xr:uid="{00000000-0005-0000-0000-00001D000000}"/>
    <cellStyle name="Акцент3" xfId="24" xr:uid="{00000000-0005-0000-0000-00001E000000}"/>
    <cellStyle name="Акцент4" xfId="25" xr:uid="{00000000-0005-0000-0000-00001F000000}"/>
    <cellStyle name="Акцент5" xfId="26" xr:uid="{00000000-0005-0000-0000-000020000000}"/>
    <cellStyle name="Акцент6" xfId="27" xr:uid="{00000000-0005-0000-0000-000021000000}"/>
    <cellStyle name="Ввод " xfId="28" xr:uid="{00000000-0005-0000-0000-000022000000}"/>
    <cellStyle name="Вывод" xfId="29" xr:uid="{00000000-0005-0000-0000-000023000000}"/>
    <cellStyle name="Вычисление" xfId="30" xr:uid="{00000000-0005-0000-0000-000024000000}"/>
    <cellStyle name="Заголовок 1" xfId="31" xr:uid="{00000000-0005-0000-0000-000025000000}"/>
    <cellStyle name="Заголовок 2" xfId="32" xr:uid="{00000000-0005-0000-0000-000026000000}"/>
    <cellStyle name="Заголовок 3" xfId="33" xr:uid="{00000000-0005-0000-0000-000027000000}"/>
    <cellStyle name="Заголовок 4" xfId="34" xr:uid="{00000000-0005-0000-0000-000028000000}"/>
    <cellStyle name="Итог" xfId="35" xr:uid="{00000000-0005-0000-0000-000029000000}"/>
    <cellStyle name="Контрольная ячейка" xfId="36" xr:uid="{00000000-0005-0000-0000-00002A000000}"/>
    <cellStyle name="Название" xfId="37" xr:uid="{00000000-0005-0000-0000-00002B000000}"/>
    <cellStyle name="Нейтральный" xfId="38" xr:uid="{00000000-0005-0000-0000-00002C000000}"/>
    <cellStyle name="Обычный 2" xfId="46" xr:uid="{00000000-0005-0000-0000-00002E000000}"/>
    <cellStyle name="Обычный 3" xfId="49" xr:uid="{00000000-0005-0000-0000-00002F000000}"/>
    <cellStyle name="Обычный 3 2" xfId="56" xr:uid="{00000000-0005-0000-0000-000030000000}"/>
    <cellStyle name="Обычный 3 3" xfId="57" xr:uid="{00000000-0005-0000-0000-000031000000}"/>
    <cellStyle name="Обычный 3 3 2" xfId="58" xr:uid="{00000000-0005-0000-0000-000032000000}"/>
    <cellStyle name="Обычный 3 3 2 2" xfId="61" xr:uid="{00000000-0005-0000-0000-000033000000}"/>
    <cellStyle name="Обычный 3 3 2 2 2" xfId="63" xr:uid="{00000000-0005-0000-0000-000034000000}"/>
    <cellStyle name="Обычный 3 4" xfId="59" xr:uid="{00000000-0005-0000-0000-000035000000}"/>
    <cellStyle name="Обычный 3 4 2 2" xfId="64" xr:uid="{00000000-0005-0000-0000-000036000000}"/>
    <cellStyle name="Обычный 3 6" xfId="62" xr:uid="{00000000-0005-0000-0000-000037000000}"/>
    <cellStyle name="Обычный 6" xfId="53" xr:uid="{00000000-0005-0000-0000-000038000000}"/>
    <cellStyle name="Обычный 7" xfId="54" xr:uid="{00000000-0005-0000-0000-000039000000}"/>
    <cellStyle name="Плохой" xfId="39" xr:uid="{00000000-0005-0000-0000-00003A000000}"/>
    <cellStyle name="Пояснение" xfId="40" xr:uid="{00000000-0005-0000-0000-00003B000000}"/>
    <cellStyle name="Примечание" xfId="41" xr:uid="{00000000-0005-0000-0000-00003C000000}"/>
    <cellStyle name="Связанная ячейка" xfId="42" xr:uid="{00000000-0005-0000-0000-00003D000000}"/>
    <cellStyle name="Стиль 1" xfId="48" xr:uid="{00000000-0005-0000-0000-00003E000000}"/>
    <cellStyle name="Текст предупреждения" xfId="43" xr:uid="{00000000-0005-0000-0000-00003F000000}"/>
    <cellStyle name="Хороший" xfId="44" xr:uid="{00000000-0005-0000-0000-000040000000}"/>
  </cellStyles>
  <dxfs count="1">
    <dxf>
      <fill>
        <patternFill>
          <bgColor theme="5"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activeX/activeX1.xml><?xml version="1.0" encoding="utf-8"?>
<ax:ocx xmlns:ax="http://schemas.microsoft.com/office/2006/activeX" xmlns:r="http://schemas.openxmlformats.org/officeDocument/2006/relationships" ax:classid="{88FA53CA-BD27-11D7-92F0-00104B2E9C47}" ax:persistence="persistPropertyBag">
  <ax:ocxPr ax:name="ArDigSig" ax:value="ArDigSig"/>
  <ax:ocxPr ax:name="SigVersion" ax:value="40600000"/>
  <ax:ocxPr ax:name="SigSerialNumber" ax:value="0"/>
  <ax:ocxPr ax:name="SigValueKind" ax:value="4"/>
  <ax:ocxPr ax:name="SigKind" ax:value="1"/>
  <ax:ocxPr ax:name="SigXpCompatible" ax:value="2"/>
  <ax:ocxPr ax:name="SigSizePack" ax:value="mBsAAL8NAAA="/>
  <ax:ocxPr ax:name="SigDrawingDetails" ax:value="1"/>
  <ax:ocxPr ax:name="SigDrawTitles" ax:value="0"/>
  <ax:ocxPr ax:name="SigHashAlg" ax:value="32772"/>
  <ax:ocxPr ax:name="SigImageFormat" ax:value="8"/>
  <ax:ocxPr ax:name="SigExcelScope" ax:value="1"/>
  <ax:ocxPr ax:name="SigExcelApplSigningElements" ax:value="1"/>
  <ax:ocxPr ax:name="SigExcelSheetNumber" ax:value="1"/>
  <ax:ocxPr ax:name="SigExcelSelectionPack" ax:value="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Story" ax:value="0"/>
  <ax:ocxPr ax:name="SigWordScope" ax:value="1"/>
  <ax:ocxPr ax:name="SigWordApplSigningElements" ax:value="1"/>
  <ax:ocxPr ax:name="SigWordSectionsPack" ax:valu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ApplField" ax:value="1"/>
  <ax:ocxPr ax:name="SigSignatureClearPolicy" ax:value="0"/>
  <ax:ocxPr ax:name="SigAllowReason" ax:value="0"/>
  <ax:ocxPr ax:name="SigWordFormFieldsAndControls" ax:value="0"/>
  <ax:ocxPr ax:name="SigCustomFieldPack0" ax:value="AAAAAAAAAAAAAAAAAAAAAA=="/>
  <ax:ocxPr ax:name="SigCustomFieldPack1" ax:value="AAAAAAAAAAAAAAAAAAAAAA=="/>
  <ax:ocxPr ax:name="SigCustomFieldPack2" ax:value="AAAAAAAAAAAAAAAAAAAAAA=="/>
  <ax:ocxPr ax:name="SigCustomFieldPack3" ax:value="AAAAAAAAAAAAAAAAAAAAAA=="/>
  <ax:ocxPr ax:name="SigCustomFieldPack4" ax:value="AAAAAAAAAAAAAAAAAAAAAA=="/>
  <ax:ocxPr ax:name="SigAllowTitle" ax:value="0"/>
  <ax:ocxPr ax:name="SigDrawingMethod" ax:value="1"/>
  <ax:ocxPr ax:name="SigLogoFormat" ax:value="-2147483648"/>
  <ax:ocxPr ax:name="SigImageType" ax:value="2"/>
  <ax:ocxPr ax:name="SigFontSize" ax:value="0"/>
  <ax:ocxPr ax:name="SigFontColor" ax:value="0"/>
  <ax:ocxPr ax:name="SigWordActiveXObjectInformation" ax:value="1"/>
  <ax:ocxPr ax:name="SigEmptyFieldLabel" ax:value="CoSign Digital Signature"/>
  <ax:ocxPr ax:name="SigTimePack" ax:value="TQBhAHkAIAAyADAAIAAyADAAMgA1ACAANwA6ADIANQAgAFAATQAAAAAAAAAAAAAAAAAAAAAAAAAAAAAAAAAAAAAAAAAAAAAAAAAAAAAAAAAAAAAAAAAAAAAAAAAAAAAAAAAAAAAAAAAAAAAAAAAAAAAAAAAAAAAAAAAAAAAAAADpBwUAAgAUABMAGQAxAAAA8AAAAA=="/>
  <ax:ocxPr ax:name="SigTimeFormatPack" ax:value="aAA6AG0AbQAgAHQAdAAAAAAAAAAAAAAAAAAAAAAAAAAAAAAAAAAAAAAAAAAAAAAAAAAAAAAAAAAAAAAAAAAAAE0ATQBNACAAZAAgAHkAeQB5AHkAAAAAAAAAAAAAAAAAAAAAAAAAAAAAAAAAAAAAAAAAAAAAAAAAAAAAAAAAAAAAAAAA"/>
  <ax:ocxPr ax:name="SigName" ax:value="1,ArGrDigsig1"/>
  <ax:ocxPr ax:name="SigImageGraphics" ax:value="/9j/4RHTRXhpZgAATU0AKgAAAAgABwESAAMAAAABAAEAAAEaAAUAAAABAAAAYgEbAAUAAAABAAAAagEoAAMAAAABAAIAAAExAAIAAAAdAAAAcgEyAAIAAAAUAAAAj4dpAAQAAAABAAAApAAAANAACvyAAAAnEAAK/IAAACcQQWRvYmUgUGhvdG9zaG9wIENDIChXaW5kb3dzKQAyMDIzOjAzOjE1IDA4OjQyOjExAAAAA6ABAAMAAAABAAEAAKACAAQAAAABAAAA0KADAAQAAAABAAAAZAAAAAAAAAAGAQMAAwAAAAEABgAAARoABQAAAAEAAAEeARsABQAAAAEAAAEmASgAAwAAAAEAAgAAAgEABAAAAAEAAAEuAgIABAAAAAEAABCdAAAAAAAAAEgAAAABAAAASAAAAAH/2P/tAAxBZG9iZV9DTQAB/+4ADkFkb2JlAGSAAAAAAf/bAIQADAgICAkIDAkJDBELCgsRFQ8MDA8VGBMTFRMTGBEMDAwMDAwRDAwMDAwMDAwMDAwMDAwMDAwMDAwMDAwMDAwMDAENCwsNDg0QDg4QFA4ODhQUDg4ODhQRDAwMDAwREQwMDAwMDBEMDAwMDAwMDAwMDAwMDAwMDAwMDAwMDAwMDAwM/8AAEQgATQCgAwEiAAIRAQMRAf/dAAQAC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SSUpJJJJSkkkklKSSVbqHUMTpuJbm5tracahu6yx3AHh+8573eyutnvsf7GJAXoNbU2UO+6rHpffc8V1VNL7LHEBrWtG573ud9FrGrN6Z1fqWba039Kuwsa1pdVbdZXvAhpYMnFY/wBXHfZu+h+l2f4b0lT+uzTl9Mo6M0ua7rGVTiOeyNzap+05Vmv5v2bHtYniBMxAka9iJef+Krpbt4Obi9QxKc3Ef6uPkMFlVkFu5p+i7a8Ne3+0joFGOyl73VnbW8NArGjW7B6fsH5vsbX7P5COmGr028d1KTOcGgucQANSTwAE6z+o9PHUbacfIh2Cwm2+k6i1w0x6rWxssx2u33WV/wClqx/8F6rERROugU1LPrd0oFzcVuT1AsO1zsPGuvZPlfVWcd/9i1Rxvrj0S3Krwsh9uBl3/wA1RnU2Yzn/AJv6N2QxlT9zvoN9RbjQGiAg5uFi52NZi5lTL8e0RZVYNzSPgU68e3DIf4QMv+irVNITrl8N931a6rjdJttfd0XqE19NstO52Nc2XDpz7ne+zGtq/oPq2PuZ6f2f/hF044QlAxo7xkOKMu4UokAgdzwkDKyev/WXB6DVXZlV3XOt3ltWOze/ZU31MjIc0uZtox2fz1i1WPD2h7dQdR8CgYkASINSuj34d1P/0PVUkkklKSSSSUpJDuyKMep999jaaaxufZYQ1rQPznvfDWrFH1pGYHfsLByOqASBe0CjGkHZH2vMNXq/+glWUnRhKWsRYGhO0R/enL0RUTW7unhc101o+svUP23b7+k4by3o9Jja+xhNd3VrGDdvf6vqU4Hq/wAzX+selXbas3rN31y6rmD6u7MDEqzqXW5QY+26ynGDmsIvt/U2O+2v34u2mv6Hr/zf84m+rlX1u6fTkdIwT021nTcixj8a0XU2Blr3ZdFldlT8pnoXV3bqN1X6P+Z9T1KXqeOIwxylxR4yNNfkxH0ynf73H+r/APYi276F7hc7TU7qf1ytynicXoNP2fHkc5WU1l2XYx7T/gcP0Kdj/wDTIeR9da8Cm1nWcK7pmcyp1lFNhFlWQ5oP6DBzaZrut/m/0Vjabv0v82tH6sdKt6X0imrKIfnXF2TnWQAX5Fx9bIc7Z7XbHO9Ld/o6lGIyxwlMijL9XDx4v52UJf7P0f8AVU7mvq6ySSSiSpJYH106tndN6TW3pjgzqXUMmnCwXuALW23O+m4PDme2pln0lLovV+pMur6V1+n0up7Sa8ioF2NktaCXW02tbtoubt/T4t/ov/Pp/R/QcIExMhWnS/VX73Cp3Ukk3Kap4T62fXD6udR+rWRd07LquzMPIx7aqHzXcLKr6S51VNwru/m/U99S7pzmsYXOIa0CSToAAJkys/qX1d6H1Rrhn4NOQ5wg2OYBYO3svbtuY7+pYub6ri9axK2fVj17MvA6y5uNiZjyHZFFf851LHynP/pNf2Bl/wBkyNvq/wCCv/wVinAhOMMcSYkSJJn+5Lg4+GX9TgnJGo1Xx8ezq3SOv/WS6XnquLfj9Or1GzBrbazH/Rvaxzbcy02Zdnu/Pp/m12GMAMesDgMb+QKh1UU4nRXYmPWG+oxuHiUs01s/V6q2aO2trb7v+Dqr3rSYA1oaOBoPgEyc7iO1y4f7sRCKaf/R9VSSTFJSlj9T68+rKPS+lU/b+qw3fUDtqoD9W39Qv93oV7P0jKW/rN/+Cq/PQusdUzcjN/YnRSBmEB2bmkbq8Op3Dn/mWZ1zP6Jif+hF36utLpfSsTpWKMbFaYJL7bXndZbY7+dycm0+67It/wAJY5SCIiBKet6xh/3WT+p/VU5uN9WGX3jN69ceq5YO5ldgjEpJJ9uHgndX7W7Wevkevk/o/wCcWtmZOPg4l2XkO2UY1brbHRMMYNzoaPc72o5MBcBkfWLOz+p09P63SzF6bj5gvyraC5wra219XSsPq4sGzG+0ZFdWU+3/AAtX2f8ARY9X6VPxwnnlqbjDcD9GH7uLH+9/VigmnovqnUzJxLeuvc1+T1l/r2FpDvTrb+ixMHc1rPdhVD0rv+7f2laeR0zHuya80TVl1DY2+sw41k7jRZo5ttG73enZ/wBbWL9U+pY1H1Tb1HKe2mg35dtjwD6bA7LyOA3dspZu/sMV7rnWnYLKsbD9J/Uc1thwxe4toAqaLL8nJtZu242PW71Hbf57+Z/wnqJs7OWXCDuYj+5j/Rv+pjUNg4H1/rf1OkdJFsfZMbI6tkWN9jmehW+vp0P9zG+rlvc//SeljWLqOh5d2d0Xp+bfHrZWNTdbAgbrK2WPgf1nLzDE6h1frmTdgZVmPXR9YbGXZ3VKXOY2vFxWPst6T9KymrJ+yVsyPR9b1qKcm37d/OP9H0Tp31n6Fl25ONjXtY3BrFhc8enW7HAj7ZjW2bWX4VbmPqdlV/ofZ/o/SssfmiYxjjqzDQkD9L9Men/Wf+k1DXV2UlVr6p02zHqyq8uh+NkPFdNzbGlljy70m11WB2yyx1g9PYz89WZVdLmfWHpDuq4TK6nivKxbq8vDscNzW30u9Sk2N/Oqd/N2/wDBvV7EsvsoY/Iq9C4tHqVBweGu/ODbG/zjP3H/APgdaKkSAJJgDlG7FeNqXSTAg6hOgpSy247sjrxy7Wu9LBo9LGJA2my478qytwd7ttVWPT72ez9Mr2Vl4uJQ7Iy768ehkb7rXBjGydrd1jy1rfcVi+pldeuONVVZi9EbrfkWB1VuWSd3o4tZ2W04X/cnKsb+t/zGN+j/AFhPgDqfljVGR6d+H+upv4b/ALdknNa4OxK5rxIMh5+jfk/1fb6OP/wfqWfQyFopmtDWho0A0ACdNJvwU//S9VWd9YOpv6Z0q7KprF2T7asWg/4S+1zacart9K6xm/8AkLRWF9YxU7N6EL49L9pNOun6QY+W7G/8G2J+KIlMCWo1JH73COLh/wAJRbXROlN6ThFlthyMu5xuzst/Ntzh+ks7bKm/zdFX+Cp2LSWD9b2E4OK99P2np9OXTZ1KjabN2MA8Pe6hrbHX149zqMmyr0/5ulVMb6wfV3oWN9nr6mzNx3ub+zcOl/2nJAeB6eDTXW63IuZ6n9Ffd/N+r9m/mqak4wnMe5rIyOtD/m+n/ofuK0Gmzs9c6vT0jp78uxvrWEirFxmmH3Xv9lGLT9JzrLX/ALrf5vfZ+YqnS/q5U3o+Ri9Ua3Jyeq77OqvEw+y3+crrf9NlOO39Di7f5v096D0np+d1PPb17rdPoPYI6X09x3HHYf5zIyPzft2V+7/2lr/R/wA56i6HhAngjwROpo5CP3h8sI/3Edb+xyfq99Xq+j/V+rodzxm1Vi1r3WMAD222WXFllTjY36N3pv8A31kfXLoVWazpGHiW2YdxsOFSKC0Ri2sB6i39IRtrrw8X27PU/wBF/hV1p4WXjg5nXcjIcw+l06v7LQ4kEGy7ZkZj2/1GMxaf+3kcc5CRnfygy+p9H/dJIsNTN+o31fy+nYvTG0HFw8S4XNZju2Of7XU21X3Q++yvJqfsyf0nr2/6ZHz/AKofV7qD6rMjDbuoq+zsFTn0j0QZGM9mM+pluO3/AENn6NbKSj4pfvH7VPK3/wCLrodrrQy7Mx8d7jbTh05DmY+PeTv+2YWPG2m9rt+z6dNfqfo6VXv+oHUHOs+z/WPPay4susF4ZcXZFX8xdu/Q/oWfo/1X/CelX+k/R1en2SFe28tBoc1rx2eCWkfunaWub/XTo5cg0EqGnkqg8+/oH1mf1NvVm9XoqyvS+zWUMxnnGdVufYyz0LMxz/tVdj97bfV/4L+b3+pLD+r/AF2rpOZ0bI6mL6r2XNx88td9pZ62536Rrnurs9J1jtr22V+z/Qq8erZ9FrmZvTbmsBht+KRk1kHuWM9LLZ/7Cf21Kv6y9CfYKXZldFxMCnJnHsM/u05Yptd/mJ5OUj5QQK1hGOnD8uuP91FBn0LFy8LpWNg5fpmzErbQ19RcWvZW0Vst/SgPY97W++v9J/xiH1e3rvq0Y/SKKf0oc6/MySTXUGlm1jcaostyLbt79n6Stlfp+9aYIIBHB4SUfF6jKgbs1+ilwMX6p77vtXXc2zrWQCHVMuaGY1cDbNPT65x/U1/nbvWet9oDQAOwhOklKcpGydthtGP92HywUpJJJNU//9P0bq3Ub8Cqt9GFfnOsds20AHbpO+6TvbX/AFK7FyvWOsdU61023Cf0mzpznFr6crIyqaLKbqz62PktrP6X9BbTv/4tdymUkMkIgXiE5dzKQ/6KNe9PH9P+uHV8sW02Y/TaMnEIZd62cWB8tY9uXQ1mNd+qX7/0X6V/+jUsHH6uLbMnpGH9X6LbN3qX473vcZMu3uoxqHP9/wBP3rpMn9mep+teh6mz/C7N2yf+E/we9ZeV/wAytzftH2D1ZOzb6XqT32el+m+l+6pI5cRMuHFwWPVXFkH/AKUj6VUe/kxDfr9Im3pAGkxXku/9GsRmU/XJw9+Z05n9XFvd/wBVmsUuh/ZPWt+xfb/s+xsfbPW9Ofzfs/7S/WvofS9P9B/1xbKZLKP0YwrpUAP++VXiXDtxPrWGGOq4ocdGhuC7k6D6Wa9Br6P9ba6hW3rtMyXOs/Z7Q5xOri6MoV+938hdCnQGWY/d/wDC8X/eK4R4/aXmn9F+uT9G/WRjD4jp9X/frnKJ6D9ddP8Asp/+F9H/AJNdOknDmcg6Yz54eX/9VK4R4/aXmB0H66gz/wA6JHgen0fwsTfsH66x/wCKkfH9nUf+lF1CSP3rJ2xf+Ecv/wCqlUPH7S8weh/XQ/8ArTAf+0+n/wBKpX9A+tGTjnGy+s42XU6N7b+nMcDH71fr+n/0V06SaM2QkVwcXSsWLi/5kFcI8ftLw/8AzI+sdFjLendaqwX1/Rbj4hqZHucWvxxkvxnsc+z6D6P3F2HT68yrDpqzbm5GUxgbbe1nph7gNbPS3P2blYSQyzySIGTcf1RGSaUkkko1KSSSSU//2f/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SAAAAAEAAQBIAAAAAQABOEJJTQQmAAAAAAAOAAAAAAAAAAAAAD+AAAA4QklNBA0AAAAAAAT///9qOEJJTQQZAAAAAAAEAAAAHjhCSU0D8wAAAAAACQAAAAAAAAAAAQA4QklNJxAAAAAAAAoAAQAAAAAAAAABOEJJTQP1AAAAAABIAC9mZgABAGxmZgAGAAAAAAABAC9mZgABAKGZmgAGAAAAAAABADIAAAABAFoAAAAGAAAAAAABADUAAAABAC0AAAAGAAAAAAABOEJJTQP4AAAAAABwAAD/////////////////////////////A+gAAAAA/////////////////////////////wPoAAAAAP////////////////////////////8D6AAAAAD/////////////////////////////A+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8AAAAAAAADhCSU0EFAAAAAAABAAAAAY4QklNBAwAAAAAELkAAAABAAAAoAAAAE0AAAHgAACQYAAAEJ0AGAAB/9j/7QAMQWRvYmVfQ00AAf/uAA5BZG9iZQBkgAAAAAH/2wCEAAwICAgJCAwJCQwRCwoLERUPDAwPFRgTExUTExgRDAwMDAwMEQwMDAwMDAwMDAwMDAwMDAwMDAwMDAwMDAwMDAwBDQsLDQ4NEA4OEBQODg4UFA4ODg4UEQwMDAwMEREMDAwMDAwRDAwMDAwMDAwMDAwMDAwMDAwMDAwMDAwMDAwMDP/AABEIAE0AoAMBIgACEQEDEQH/3QAEAAr/xAE/AAABBQEBAQEBAQAAAAAAAAADAAECBAUGBwgJCgsBAAEFAQEBAQEBAAAAAAAAAAEAAgMEBQYHCAkKCxAAAQQBAwIEAgUHBggFAwwzAQACEQMEIRIxBUFRYRMicYEyBhSRobFCIyQVUsFiMzRygtFDByWSU/Dh8WNzNRaisoMmRJNUZEXCo3Q2F9JV4mXys4TD03Xj80YnlKSFtJXE1OT0pbXF1eX1VmZ2hpamtsbW5vY3R1dnd4eXp7fH1+f3EQACAgECBAQDBAUGBwcGBTUBAAIRAyExEgRBUWFxIhMFMoGRFKGxQiPBUtHwMyRi4XKCkkNTFWNzNPElBhaisoMHJjXC0kSTVKMXZEVVNnRl4vKzhMPTdePzRpSkhbSVxNTk9KW1xdXl9VZmdoaWprbG1ub2JzdHV2d3h5ent8f/2gAMAwEAAhEDEQA/APVUkkklKSSSSUpJJJJSkklW6h1DE6biW5uba2nGobussdwB4fvOe93srrZ77H+xiQF6DW1NlDvuqx6X33PFdVTS+yxxAa1rRue97nfRaxqzemdX6lm2tN/SrsLGtaXVW3WV7wIaWDJxWP8AVx32bvofpdn+G9JU/rs05fTKOjNLmu6xlU4jnsjc2qftOVZr+b9mx7WJ4gTMQJGvYiXn/iq6W7eDm4vUMSnNxH+rj5DBZVZBbuafou2vDXt/tI6BRjspe91Z21vDQKxo1uwen7B+b7G1+z+Qjphq9NvHdSkznBoLnEADUk8ABOs/qPTx1G2nHyIdgsJtvpOotcNMeq1sbLMdrt91lf8Apasf/BeqxEUTroFNSz63dKBc3Fbk9QLDtc7Dxrr2T5X1VnHf/YtUcb649Etyq8LIfbgZd/8ANUZ1NmM5/wCb+jdkMZU/c76DfUW40BogIObhYudjWYuZUy/HtEWVWDc0j4FOvHtwyH+EDL/oq1TSE65fDfd9Wuq43SbbX3dF6hNfTbLTudjXNlw6c+53vsxrav6D6tj7men9n/4RdOOEJQMaO8ZDijLuFKJAIHc8JAysnr/1lweg1V2ZVd1zrd5bVjs3v2VN9TIyHNLmbaMdn89YtVjw9oe3UHUfAoGJAEiDUro9+HdT/9D1VJJJJSkkkklKSQ7sijHqfffY2mmsbn2WENa0D8573w1qxR9aRmB37CwcjqgEgXtAoxpB2R9rzDV6v/oJVlJ0YSlrEWBoTtEf3py9EVE1u7p4XNdNaPrL1D9t2+/pOG8t6PSY2vsYTXd1axg3b3+r6lOB6v8AM1/rHpV22rN6zd9cuq5g+ruzAxKs6l1uUGPtuspxg5rCL7f1Njvtr9+Ltpr+h6/83/OJvq5V9bun05HSME9NtZ03IsY/GtF1NgZa92XRZXZU/KZ6F1d26jdV+j/mfU9Sl6njiMMcpcUeMjTX5MR9Mp3+9x/q/wD2Itu+he4XO01O6n9crcp4nF6DT9nx5HOVlNZdl2Me0/4HD9CnY/8A0yHkfXWvAptZ1nCu6ZnMqdZRTYRZVkOaD+gwc2ma7rf5v9FY2m79L/NrR+rHSrel9IpqyiH51xdk51kAF+RcfWyHO2e12xzvS3f6OpRiMscJTIoy/Vw8eL+dlCX+z9H/AFVO5r6uskkkokqSWB9dOrZ3Tek1t6Y4M6l1DJpwsF7gC1ttzvpuDw5ntqZZ9JS6L1fqTLq+ldfp9Lqe0mvIqBdjZLWgl1tNrW7aLm7f0+Lf6L/z6f0f0HCBMTIVp0v1V+9wqd1JJNymqeE+tn1w+rnUfq1kXdOy6rszDyMe2qh813Cyq+kudVTcK7v5v1PfUu6c5rGFziGtAkk6AACZMrP6l9Xeh9Ua4Z+DTkOcINjmAWDt7L27bmO/qWLm+q4vWsStn1Y9ezLwOsubjYmY8h2RRX/OdSx8pz/6TX9gZf8AZMjb6v8Agr/8FYpwITjDHEmJEiSZ/uS4OPhl/U4JyRqNV8fHs6t0jr/1kul56ri34/Tq9Rswa22sx/0b2sc23MtNmXZ7vz6f5tdhjADHrA4DG/kCodVFOJ0V2Jj1hvqMbh4lLNNbP1eqtmjtra2+7/g6q960mANaGjgaD4BMnO4jtcuH+7EQimn/0fVUkkxSUpY/U+vPqyj0vpVP2/qsN31A7aqA/Vt/UL/d6Fez9Iylv6zf/gqvz0LrHVM3Izf2J0UgZhAdm5pG6vDqdw5/5lmdcz+iYn/oRd+rrS6X0rE6VijGxWmCS+2153WW2O/ncnJtPuuyLf8ACWOUgiIgSnresYf91k/qf1VObjfVhl94zevXHquWDuZXYIxKSSfbh4J3V+1u1nr5Hr5P6P8AnFrZmTj4OJdl5DtlGNW62x0TDGDc6Gj3O9qOTAXAZH1izs/qdPT+t0sxem4+YL8q2gucK2ttfV0rD6uLBsxvtGRXVlPt/wALV9n/AEWPV+lT8cJ55am4w3A/Rh+7ix/vf1YoJp6L6p1MycS3rr3Nfk9Zf69haQ7062/osTB3Naz3YVQ9K7/u39pWnkdMx7smvNE1ZdQ2NvrMONZO40WaObbRu93p2f8AW1i/VPqWNR9U29RyntpoN+XbY8A+mwOy8jgN3bKWbv7DFe651p2CyrGw/Sf1HNbYcMXuLaAKmiy/JybWbtuNj1u9R23+e/mf8J6ibOzllwg7mI/uY/0b/qY1DYOB9f639TpHSRbH2TGyOrZFjfY5noVvr6dD/cxvq5b3P/0npY1i6joeXdndF6fm3x62VjU3WwIG6ytlj4H9Zy8wxOodX65k3YGVZj10fWGxl2d1SlzmNrxcVj7Lek/SspqyfslbMj0fW9ainJt+3fzj/R9E6d9Z+hZduTjY17WNwaxYXPHp1uxwI+2Y1tm1l+FW5j6nZVf6H2f6P0rLH5omMY46sw0JA/S/THp/1n/pNQ11dlJVa+qdNsx6sqvLofjZDxXTc2xpZY8u9JtdVgdsssdYPT2M/PVmVXS5n1h6Q7quEyup4rysW6vLw7HDc1t9LvUpNjfzqnfzdv8Awb1exLL7KGPyKvQuLR6lQcHhrvzg2xv84z9x/wD4HWipEgCSYA5RuxXjal0kwIOoToKUstuO7I68cu1rvSwaPSxiQNpsuO/KsrcHe7bVVj0+9ns/TK9lZeLiUOyMu+vHoZG+61wYxsna3dY8ta33FYvqZXXrjjVVWYvRG635FgdVblknd6OLWdltOF/3JyrG/rf8xjfo/wBYT4A6n5Y1Rkenfh/rqb+G/wC3ZJzWuDsSua8SDIefo35P9X2+jj/8H6ln0MhaKZrQ1oaNANAAnTSb8FP/0vVVnfWDqb+mdKuyqaxdk+2rFoP+Evtc2nGq7fSusZv/AJC0VhfWMVOzehC+PS/aTTrp+kGPluxv/BtifiiJTAlqNSR+9wji4f8ACUW10TpTek4RZbYcjLucbs7Lfzbc4fpLO2ypv83RV/gqdi0lg/W9hODivfT9p6fTl02dSo2mzdjAPD3uoa2x19ePc6jJsq9P+bpVTG+sH1d6FjfZ6+pszcd7m/s3Dpf9pyQHgeng011utyLmep/RX3fzfq/Zv5qmpOMJzHuayMjrQ/5vp/6H7itBps7PXOr09I6e/Lsb61hIqxcZph917/ZRi0/Sc6y1/wC63+b32fmKp0v6uVN6PkYvVGtycnqu+zqrxMPst/nK63/TZTjt/Q4u3+b9Peg9J6fndTz29e63T6D2COl9Pcdxx2H+cyMj837dlfu/9pa/0f8AOeouh4QJ4I8ETqaOQj94fLCP9xHW/scn6vfV6vo/1fq6Hc8ZtVYta91jAA9ttllxZZU42N+jd6b/AN9ZH1y6FVms6Rh4ltmHcbDhUigtEYtrAeot/SEba68PF9uz1P8ARf4VdaeFl44OZ13IyHMPpdOr+y0OJBBsu2ZGY9v9RjMWn/t5HHOQkZ38oMvqfR/3SSLDUzfqN9X8vp2L0xtBxcPEuFzWY7tjn+11NtV90Pvsryan7Mn9J69v+mR8/wCqH1e6g+qzIw27qKvs7BU59I9EGRjPZjPqZbjt/wBDZ+jWyko+KX7x+1Tyt/8Ai66Ha60MuzMfHe4204dOQ5mPj3k7/tmFjxtpva7fs+nTX6n6OlV7/qB1BzrPs/1jz2suLLrBeGXF2RV/MXbv0P6Fn6P9V/wnpV/pP0dXp9khXtvLQaHNa8dnglpH7p2lrm/106OXINBKhp5KoPPv6B9Zn9Tb1ZvV6Ksr0vs1lDMZ5xnVbn2Ms9CzMc/7VXY/e231f+C/m9/qSw/q/wBdq6TmdGyOpi+q9lzcfPLXfaWetud+ka57q7PSdY7a9tlfs/0KvHq2fRa5mb025rAYbfikZNZB7ljPSy2f+wn9tSr+svQn2Cl2ZXRcTApyZx7DP7tOWKbXf5ieTlI+UECtYRjpw/Lrj/dRQZ9CxcvC6VjYOX6ZsxK20NfUXFr2VtFbLf0oD2Pe1vvr/Sf8Yh9Xt676tGP0iin9KHOvzMkk11BpZtY3GqLLci27e/Z+krZX6fvWmCCARweElHxeoyoG7NfopcDF+qe+77V13Ns61kAh1TLmhmNXA2zT0+ucf1Nf5271nrfaA0ADsITpJSnKRsnbYbRj/dh8sFKSSSTVP//T9G6t1G/AqrfRhX5zrHbNtAB26Tvuk721/wBSuxcr1jrHVOtdNtwn9Js6c5xa+nKyMqmiym6s+tj5Laz+l/QW07/+LXcplJDJCIF4hOXcykP+ijXvTx/T/rh1fLFtNmP02jJxCGXetnFgfLWPbl0NZjXfql+/9F+lf/o1LBx+ri2zJ6Rh/V+i2zd6l+O973GTLt7qMahz/f8AT966TJ/ZnqfrXoeps/wuzdsn/hP8HvWXlf8AMrc37R9g9WTs2+l6k99npfpvpfuqSOXETLhxcFj1VxZB/wClI+lVHv5MQ36/SJt6QBpMV5Lv/RrEZlP1ycPfmdOZ/Vxb3f8AVZrFLof2T1rfsX2/7PsbH2z1vTn837P+0v1r6H0vT/Qf9cWymSyj9GMK6VAD/vlV4lw7cT61hhjquKHHRobgu5Og+lmvQa+j/W2uoVt67TMlzrP2e0OcTq4ujKFfvd/IXQp0BlmP3f8AwvF/3iuEeP2l5p/Rfrk/Rv1kYw+I6fV/365yieg/XXT/ALKf/hfR/wCTXTpJw5nIOmM+eHl//VSuEeP2l5gdB+uoM/8AOiR4Hp9H8LE37B+usf8AipHx/Z1H/pRdQkj96ydsX/hHL/8AqpVDx+0vMHof10P/AK0wH/tPp/8ASqV/QPrRk45xsvrONl1Oje2/pzHAx+9X6/p/9FdOkmjNkJFcHF0rFi4v+ZBXCPH7S8P/AMyPrHRYy3p3WqsF9f0W4+IamR7nFr8cZL8Z7HPs+g+j9xdh0+vMqw6as25uRlMYG23tZ6Ye4DWz0tz9m5WEkMs8kiBk3H9URkmlJJJKNSkkkklP/9kAOEJJTQQhAAAAAABTAAAAAQEAAAAPAEEAZABvAGIAZQAgAFAAaABvAHQAbwBzAGgAbwBwAAAAEgBBAGQAbwBiAGUAIABQAGgAbwB0AG8AcwBoAG8AcAAgAEMAQwAAAAEAOEJJTQQGAAAAAAAHAAMBAQABAQD/4Q3naHR0cDovL25zLmFkb2JlLmNvbS94YXAvMS4wLwA8P3hwYWNrZXQgYmVnaW49Iu+7vyIgaWQ9Ilc1TTBNcENlaGlIenJlU3pOVGN6a2M5ZCI/PiA8eDp4bXBtZXRhIHhtbG5zOng9ImFkb2JlOm5zOm1ldGEvIiB4OnhtcHRrPSJBZG9iZSBYTVAgQ29yZSA1LjUtYzAyMSA3OS4xNTQ5MTEsIDIwMTMvMTAvMjktMTE6NDc6MTYgICAgICAgICI+IDxyZGY6UkRGIHhtbG5zOnJkZj0iaHR0cDovL3d3dy53My5vcmcvMTk5OS8wMi8yMi1yZGYtc3ludGF4LW5zIyI+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IDwvcmRmOkRlc2NyaXB0aW9uPiA8L3JkZjpSREY+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eHBhY2tldCBlbmQ9InciPz7/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gAUXy4AEM8UAAPtzAAEEwsAA1yeAAAAAVhZWiAAAAAAAEwJVgBQAAAAVx/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AD7AP5BAYEEwQgBC0EOwRIBFUEYwRxBH4EjASaBKgEtgTEBNME4QTwBP4FDQUcBSsFOgVJBVgFZwV3BYYFlgWmBbUFxQXVBeUF9gYGBhYGJwY3BkgGWQZqBnsGjAadBq8GwAbRBuMG9QcHBxkHKwc9B08HYQd0B4YHmQesB78H0gflB/gICwgfCDIIRghaCG4IggiWCKoIvgjSCOcI+wkQCSUJOglPCWQJeQmPCaQJugnPCeUJ+woRCicKPQpUCmoKgQqYCq4KxQrcCvMLCwsiCzkLUQtpC4ALmAuwC8gL4Qv5DBIMKgxDDFwMdQyODKcMwAzZDPMNDQ0mDUANWg10DY4NqQ3DDd4N+A4TDi4OSQ5kDn8Omw62DtIO7g8JDyUPQQ9eD3oPlg+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UH78f6iAVIEEgbCCYIMQg8CEcIUghdSGhIc4h+yInIlUigiKvIt0jCiM4I2YjlCPCI/AkHyRNJHwkqyTaJQklOCVoJZclxyX3JicmVyaHJrcm6CcYJ0kneierJ9woDSg/KHEooijUKQYpOClrKZ0p0CoCKjUqaCqbKs8rAis2K2krnSvRLAUsOSxuLKIs1y0MLUEtdi2rLeEuFi5MLoIuty7uLyQvWi+RL8cv/jA1MGwwpDDbMRIxSjGCMbox8jIqMmMymzLUMw0zRjN/M7gz8TQrNGU0njTYNRM1TTWHNcI1/TY3NnI2rjbpNyQ3YDecN9c4FDhQOIw4yDkFOUI5fzm8Ofk6Njp0OrI67zstO2s7qjvoPCc8ZTykPOM9Ij1hPaE94D4gPmA+oD7gPyE/YT+iP+JAI0BkQKZA50EpQWpBrEHuQjBCckK1QvdDOkN9Q8BEA0RHRIpEzkUSRVVFmkXeRiJGZ0arRvBHNUd7R8BIBUhLSJFI10kdSWNJqUnwSjdKfUrESwxLU0uaS+JMKkxyTLpNAk1KTZNN3E4lTm5Ot08AT0lPk0/dUCdQcVC7UQZRUFGbUeZSMVJ8UsdTE1NfU6pT9lRCVI9U21UoVXVVwlYPVlxWqVb3V0RXklfgWC9YfVjLWRpZaVm4WgdaVlqmWvVbRVuVW+VcNVyGXNZdJ114XcleGl5sXr1fD19hX7NgBWBXYKpg/GFPYaJh9WJJYpxi8GNDY5dj62RAZJRk6WU9ZZJl52Y9ZpJm6Gc9Z5Nn6Wg/aJZo7GlDaZpp8WpIap9q92tPa6dr/2xXbK9tCG1gbbluEm5rbsRvHm94b9FwK3CGcOBxOnGVcfByS3KmcwFzXXO4dBR0cHTMdSh1hXXhdj52m3b4d1Z3s3gReG54zHkqeYl553pGeqV7BHtje8J8IXyBfOF9QX2hfgF+Yn7CfyN/hH/lgEeAqIEKgWuBzYIwgpKC9INXg7qEHYSAhOOFR4Wrhg6GcobXhzuHn4gEiGmIzokziZmJ/opkisqLMIuWi/yMY4zKjTGNmI3/jmaOzo82j56QBpBukNaRP5GokhGSepLjk02TtpQglIqU9JVflcmWNJaflwqXdZfgmEyYuJkkmZCZ/JpomtWbQpuvnByciZz3nWSd0p5Anq6fHZ+Ln/qgaaDYoUehtqImopajBqN2o+akVqTHpTilqaYapoum/adup+CoUqjEqTepqaocqo+rAqt1q+msXKzQrUStuK4trqGvFq+LsACwdbDqsWCx1rJLssKzOLOutCW0nLUTtYq2AbZ5tvC3aLfguFm40blKucK6O7q1uy67p7whvJu9Fb2Pvgq+hL7/v3q/9cBwwOzBZ8Hjwl/C28NYw9TEUcTOxUvFyMZGxsPHQce/yD3IvMk6ybnKOMq3yzbLtsw1zLXNNc21zjbOts83z7jQOdC60TzRvtI/0sHTRNPG1EnUy9VO1dHWVdbY11zX4Nhk2OjZbNnx2nba+9uA3AXcit0Q3ZbeHN6i3ynfr+A24L3hROHM4lPi2+Nj4+vkc+T85YTmDeaW5x/nqegy6LzpRunQ6lvq5etw6/vshu0R7ZzuKO6070DvzPBY8OXxcvH/8ozzGfOn9DT0wvVQ9d72bfb794r4Gfio+Tj5x/pX+uf7d/wH/Jj9Kf26/kv+3P9t////7gAhQWRvYmUAZAAAAAABAwAQAwIDBgAAAAAAAAAAAAAAAP/bAIQACgcHBwgHCggICg8KCAoPEg0KCg0SFBAQEhAQFBEMDAwMDAwRDAwMDAwMDAwMDAwMDAwMDAwMDAwMDAwMDAwMDAELDAwVExUiGBgiFA4ODhQUDg4ODhQRDAwMDAwREQwMDAwMDBEMDAwMDAwMDAwMDAwMDAwMDAwMDAwMDAwMDAwM/8IAEQgAZADQAwERAAIRAQMRAf/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2gAMAwEBAhEDEQAAAPspkAAAAAxAZkANUOHSJDO3uYAwZAAAABgAqvTEnmmMpAjtEfrXZCE2iYxmwc9sGIZlkAAAAj71rnUs/Jar9dLnxXyAa5bIDEKN6VLx5t+K8UT06fSfK0yAAADBRfSpevMv4sqPbS5cNwAAORHy/wBOn0vhvVdon801hbIABg5boHorV+qnNqs3DfTet14NdqAKL01kZWnlsMHJZS+6srmlue8pnGQDBrKn3OytJzjtXuysthp0UfJ/Xx+yeNqAKR1xbeW3TEZAILeZHKPCe+sACOsr/bW3efb0Ub06WjimSytX+mKX1U+qeZoAPJ5NgBg4zj2rMY2yAckqx3VuPn2zKmdtaZ21+hebbSn5f6ecnyWs3NaXok5d2UrR7NZ1VnymI2rGbxaeK3sAwUv0KXLzdPVoVUn0srBw69UOa9YXZMc1t0I/WIfWPVw78XuVm57U7sjvyWHnnMgBiFX76aKTN896/wBNLJhMjlIg901g9AGCP0nbR2RAGDIABiHmJp3ZE5hNZ685znv3TXTMapRe09dY03eLMHuGKzHXapppi09y2t3PIAA4tFS78+S7mvWSxv3ZJjnt01nNG0zR6tGRE4tGE4hql5kiO2JAAAxBDESmOPZ3ZgAAAAAAAAB//9oACAECAAEFAPUJtQ7UhRP1OUD+BfpFb5LW5z7GkhVCWsV+07QlhYejlvrcem22pxTjwZpSiqmBwY7ASB0NQSFpFJRzLiWyz6SiY7QFqAJM1YCvQYjOtOyBxWyChDP/AF96G1LP6ZFMx2EiQth1JjJXURooUTdXWMlF344HY2tSClaZImrHMni32i5Ijobpc1ZHFSjLWBTbpSDYFwLUz2RhyBJT2xzZRutSzftbbU4ovJZoi5NQwltLyUpXUVj7HA9c9p9+33IWn6+1KStTrv1JAt0xxV9j6kPKfAW+iOS82bMqYUsFglRjq5llQVb/ABUgpopIpSSOrDCnVFaGKPa1/wADZV0JpB+hpCykqNyypSFzHObhUSApQpDy0hMxwAy+dGWCp5xLpfdDnRC2UB+Qt1KRYdh+Jvy1dLTgBqOyEh51TiukfuDd6UhaT6N6PuHiVpjyVNkPITThedoR3DX6rtfqPUYjwSMe+aGNfNDFSK/lSKOLkUcc+KEWUmvqdowwaejKb72lBJE1sUzPCS7OcuHnlUt6Ukfsumi84a5qupSibKq5r3r3q5ok1dVBaxX2OUta1ega9qNre1J5/i//2gAIAQMAAQUA/CJFch+GTQ7DVr1xFcTQVf1lGw49F+59BfzSvgXHp/7GjSR6BpRuEm4+Sr5HoFdXUaSFVcilKv2q+ArstRHGkD2HcaBvXAV7Ck/PS45dhHeO4+1WJ6rNJ+KKqCff0r0D2k2FuXVZAoXsj4Ufb5N7HlRUKv0vV6v0tRNq/wBu4/Nuqhcj4FL9wkdbCuNcRXGgLUBboU3oJA70+9E+9EmgLdbVb8K4uRXG9AAVyFcxX2CvsFcxXMVzFfYK5iuYr7BXIUlQrkO81wNfUKCRRQBQQDVqsKsKsK9qsKsKsKsKsKsK9qsKt6Zofi//2gAIAQEAAQUA9Qm1AgjsdfaZT/6LA823EOJ63HqXHTyPlJUDW8BjE4WJ1y89+KwdQxU6laRp6m3tImYStZ2hGZ6gJHp5vLwsPj4GuS8+7jsdHxsbKH+vv4Fh1UyhTvQ+9b42vCTkHknN5WJh8XjF7Gnah8egogDFPMbpsgFqfebZZ8dxHXYnflJjkHHbh5IwOb1HAvOvYPZeGy7Vk2Cc2PjtvU/KY7Gx17p+0nYMv5CysjXYG94DMjdcvi627MMZ7GRo7UZnr5Fz2djSdb2xyWvoQDWQxWNyLEmHO0E6HE5wJC0PZ0fHY/IZjNO7Hm9gVB0jGtyZL7EGNp0CW9WUw4mPMLkKRjXI2I8l9m4QjC2lcWFLPZtjLszGuKYxsLGxilPZmc1AwsFrBT9mfbabaQTat5mSco9rk9zJYCtwzv8AJxD+MZGf7FoSsMMNMN9jsWOuVDeVmJFuzJZGNjYWDxUnO5EADp5Jjw3MM7/V1LV9fkvRNDzW3txdK27G4d/cNKzMTWE4jydHZj4ryFgMngMbsuKn4xjIwpEiLkIctLEpiQzAyULIIrkBWwbPi8DG/Ry+yuNtobR2ZVtWz7YLJAomnlnbdp2TXYmw4XEY5GLxOywIE7A+OtWjYXCRdXw0XNStdwUyXN0LUp+UleH9OerH+N3sNIj+OJMN7WNTyGuxNR1mXrDdPRd0z0rX9IwuBWkcR2K+NHb5x8+pE/a8N/Qjt7DsUjKTsHhIODxvTYimUEgAdT8SMqiEIWUx89v0lEEa9OXitrzuEx+YZka1sU04VvTtfhubNrrSTuWppCt509Ijbvpb+RPkjSQFeUtGSVeVtGSoeWNGKj5U0UKHlTRFGXuXi2UtzZdSShHk1EFOr+Sdb2J/uy0GRPgytDzDkrL+O1zIuL0uAmE1hdUjiLjfHcl1vVdbbpvD4pqnMdGLaYcZCf1maDLQr6kV9SK+pujHZVX6rFlYuAsnEYw0xiMbGc9D2r/GjwqZ/J/F/9oACAECAgY/AOBYlgCZ0eB+X3h36EcaitKXqJ2DugVYlRNYfNz5aZ2fWSj2cy7MItW6mmoJUJFv4doqXrI5md6gtTL5FrRaFILPGKR59hh43U00YiI6z00Pe8ebHAdzYfG9VX/jk7vn59ihsaaU3gD17hjhQvWHKy9lmFmHX5iJm4xLWPnbK+/ZqY3J+5cKBZyWWYSPu9Ba2IpgySg/jmfC4/PTTCeblPBV+6sg4uoaKZMaEfTDH5kezTk9Y7R3OoI3/j+KoweOQXTDzbSkHgIU4n3XqN7mTPM000tqvpx+p4h+Zx0T7yELaFmiNUza25l1/iKEGH00viSvyV1Q1Yk0oNnK6/qM804vszVLOmFyy4NZMDpzZXP1O1tSDPmbPqR/bBUUw2sW6GNU5xKjNG1gFspOMvLmZ8/8CpetY1p5xDJlB5pQTD+EiYXiCLI5GZYalu7HKmKZNfxRgkjof+f3/pTLWm2ceOqM8vp/72rC2M1qgrePN4+hZoFu8IMj3/ppoa/pTE4MmA+81p6kJflZaJqonNP200ss48zdqPuximQSt7qpeRHH/Z76ZncQl+IXMj5Gy+py00NT7e7UN4eYnGjZpizZlVYVhWGzCPTzE7D3s/feBzO2qbXWNtp/djoBx1hs0vt/UbPy89UqlC414k98ZqhYHWB+f4vzK6x3+4maYOtAKg3/ALExOAd3suJfz05kz64tLIv9xM+eIwdiwzuOvPT2ahd4JW7BUWwDmhKBEYtEcXUVIp5syoNUN8nIq1lz3Xt5iptcDrKaG6MTNsxGXffu07jCQnXlqkZWXyT/AOn9apIT6BKqfRVU1Um/LNQsNZVfZVXryu2qrfNk/kVUfmyfyKqPzJP5FVb5krtrA2Dly+2suTHyB1ZrEcl/5oFhcTHQIf329LtrFs5Y3/DWMBlntJeqr/E1ioCawyvLDI0KqwTQ6WqVLvNh0CjBYTmdJVj6SppLpH2lWNVjWNY1jWNYyVY1WLpTO2q59IlQRTCblXJrGCLgv//aAAgBAwIGPwD9Mw2MfAqLjTZpuejZpuVKouWCxgWFNbUUWuBU3Om4NdsNtR/ngdNnCsPBaLrgtcNwps0NwejhONaSxXbF+h//2gAIAQEBBj8A+VzjjHmybTFYR0kUxEfrnGn/AFK0rzygddeef0VYggKCGeMTHGJ/sHT5CTYnIbhublbfaEPWg7iaTkcpGk9GG6ZVfiYttnt6js7dMQppzmUlE95WXzmRV+YC7QNS9uThVuM9ETPE2nn2ELg3GPboowDt6Cd1uYymTuZmQz/LthmLdY/YxpzstlTPzICJ/agasTd+CrqbF2dTdtuCNtm71ooOSZbs/NWWLi1uLdlju9lIhfWLspIJKMxMDjlalnu2D5co+n5Nt9enSlUcIjrEU8AWse2wy5QDH9X8Tag1TBWWziwoSgMuQ3iujWu+0RF+HiLW2ghtwz0wIiOmJ7IkwjKj1A7GNr21c5p2VDNwuo6RlrYi3tAL1WrzJ4+x5oNKIkgiYCZjjGfTl5lh4ytOT4Mwtt1Efe2jTEOYe0SWF3f1/YxE/Pi43O9Ki2tgk2T6Z9AiOfbMuQMbFu1zfuO08QRcke3TnCUJi3+Jsk6RZxrjl3zuTn5PXrj5GZnojDN1koPZtiZKNvXE5w26yg2XpxwGlYSAW3X/AHvkY5pQC1jJmc8IgRioinF74kuomLvf3lcwJcSC3GZCzTV2hBXMHsH8hc3ikHdMQsmBbKjNjJGJKFrj0mfZxuO399Y7qwQEbO6SUFMixZEIzFauge0YHjb3O/GZbKNse1IDJ/exY+Fo5rGwy3LeIjiJU8tnZt7BahnrMUfXVjZWR1Vm/wD4SSDj5Cbi/ulWyY7bTEI+iK5jBf0Lar3dZ40tBfw9vP6RubvREx9pQswvwyu0tNuduajJsi4nNTbjMC0msCIWvUq0uVZ+xjctr25e1yUwm7K3ZDliYGEJqspDsCadFmt7wPzMTPinY32NvHTuFpPxduIx0m7R75A/WXjb9m2S7Bxb+3SlyiqptV896z7IDpEB+vhaEjAKUMAsBjKIEYpEYjzNp2Lw03T3rc2kUHkMwKUjUyvUgxESzq6n4am4Xte+o/pfiGIyOzbOQuyjPWsjzIHrnLmFZmavv+XjiUX1qq5VPYaAnH0xVHKWIu9tlt14Sks76xLNjbSJ6bm0MprK3qp1lFXR+J69D9+cOV5vjivDKY5oRMyNkn6q7an9vFokOb4ZLHtmMpgZPJCYPtd5/qKP4R4jzSc84WoIkjMpgRiI9JEWNPwksF2UzSzersShfCaS+Ct5iu5If3h0IwN9uhnvG5D0XN7OpT+hCP8AboH+GvDblxQtCQk2HPQIjGc4u/EW4jIX+7lBrUeVSbUc/hLbh0FpzqN/Mwi9Qz4fcbWJhFxHHlLLUS0feIZQNQ4gLtManQRLKCD71B/cxG6WlsCdk3O7ftKYjOKbgIVDGrDqiLrqNPl/M83YvFkgRWdhrW+4EOZEtbwJabij90ljC1z9TCXNUDpUUNtzIYKkssoYuZ6pUz1x82NpVnVubBtWHEVUpLM7kyioPcAwOt28RPVRbhAiIxnOURSAAMdM9gcHcvCBu7mYN3zxER3a/wCUHJ5p31+zTSHCIiMyMp6i1hHXYfZHC9w8RxKdtGa7TYxnl6eVm49lzafcfhL9vArWMCAxkIjGUREeiIjyH4fsCgStkFuF8wpmAyXFdpaty7Nw4e+/Ixtu4NGBbd2ynGIxMDBMCDKiCkioznk8jptjCd0fAo29EkMEb2lpKoApiukirL6mPCXg+3LVdtE/1Tc3DxkSDvII5n/2bgvr94rzZEozGeExPRMYhSRgFj1QGIiI+iI80b58RVbiQpPOeWCylk9NHZEcDd8R25Bl8OMx+MQ5QNzx9yPNoev+N6nmvvrkqU24Sxk5xHCIzyiuRGqfrYV4p3jPSyr2fbCiaULKOV7wOP8AesH+Wr3deOEeRF5uBtjbrB4vulIOQYcSDEqFU1AOpFw1R8xYvx3kouk+I7V+lcFJlcKdNvAW9tdNdpwzuOqPXrSygPU2y5t0TcsTtiWhbjnUyRQJ6YUifOfZ5cO8S2iinJYStLIioWNMECDxAuXRazvwr7GJ2qEXF/u90opJgnUZXtzzqlkhBEmy2635wBVv+H+IujvMbim7U7c/GVxenYMES1DPRHNJ88/EhY8Od/w5n7HIujd0+JYTZ7rs7WLYhJwMXAjM6c2Sro1uYRCP2+7Z73TXdb4sySizr17d0qF8SEZwOnDSGpvuaj7zFjuYOFVvuMiNsLSASkyz7nrkOtUBBpgR8+H2yXrZcWtMXChMSNdcVL1AGal1j1K8MO2cDRUZqZIEJQJrmlgFTM0kPq4FyGCxRcRMJghn0cCGcsNOzaLhSw0MkCEqWLmkwKiSpL2fLDbwpNpzEJtFSEvbMzA0oSZrlvT2cJfuP+i2AoFg7XkQ3DZ6wjuBEIaQjPXtE1/mOPEAAwIjGQxEZRER6PNjZTyLZNoFdxuAccm3J81tbM/LWvvzDEREZREcPKNsvm2DYmwVycTyvvhipaYp6y7PrN/MxcbTd8FuHIGxGZLMeZbQ+ocfa6mLPbAOWBZoXbiwuElCxhcEWXpKnF9a7hNFkail5DMRIiMV1iRwQiayGsKhwL5TI7hfTL7lrcidkfMtTGx+7Cn2NXUxd76m3iNzvBEXXEzMzSMQOQCU0rqEAro6+AvrrbrZ94vKi4YoDZFPUyYQyXJ2MRut3taW33SRzE0nMZ8zkxOi4+PXas8NlKnWjGFBrYhxxKizgpJAs1FDVl2l/Uowy52Tfru3uLqMr47kFXWtMSRQwtQF0szYXPVi8my8QXiLfc5I9zVQkpaw89RqWacfCkyoqtJf/gGD2xW5Dc7VBmdstqZh6xZNWlrraAGNVZ1aHXPDtuC7+M21jTcg2xMXASWXdsIe7fHWPU7ryXSiu42DalOJSYUAturhY8NfWIpC2Bvu6V62GPRB3V+2c2390WrcF+jVmIpH6g4y87dL45mXXe5XRMz+YD+HWP2VJDG27Jdsam2ZbPuUGlppk3gQBEQSiAiNKiNo1cuDstxZLjRNKLqcqnKy5GNpFYDcDzC4Q/i+8x/8x4bbVeHOW534cQs0zynzxy/Fn1VLwnbrEKEJz4zOZEU8TYwuFRmXMXlttmqjPcGRqj86FSLLno9bkT/OxlHR5nDpwZXoMWoOlwhLAy9buqyD+YOIbZXK7lc9BKITj7s/J5Y3Xw3dxMDdmW67Y6csjW7L4lHL2re4E6O3pYXDyJdxblLLS6VMg1LJjKtbB+fth1Dxpbx4vJdhEZGqyUu0YUR61xqNMau318fCba+0tkVZn3wSRF0VMYZSZn9YsSTd1tAGOmSeuP8AFiJnebPKc8snhOeXTlkWCmd4tZgetkyJy/Zw3cD3VNSw+HRVnGQ51MIcx98Yj9hWM43ZUxlnnAs9PD1MZTugz9CnT/cucSM7jOcfkP8A8rGU7jMfSh/+Ximd0jPLP8F2Xz9OliR/qg5/pU6P+cqxrOuU63HvgS4GcenvVLFn3sSe2eLXWhRGcA0iuF5z+XerY39hoYIXbltu5zBDAMCXWpFE51VrlNysKPWBh1+xgLJDpRuJiUxaNjjNHE9Jg1KZy8/W1KOx57bW3vGWLWZU3KcqxymC5avWyoxDp8QXzFZcyBuXoGSjjVnqXFNefY5PYwa4F7LoYKba7ZuD2ko56hQt4U83LqYXO6+FCbuIclwQ3UsFhDw1w1bjqtyrp7GBm58JGiOOczbhcDE/plJPL7uNBVjt0XOeWgxKgbVlVlpNAW1fZxybTZj9FuqP8GM12SAmOEUqCP7oxK1pWMFwmIGI4enECKgEY4REDGUejHUH9mMcAH9UY6sfqx1Y/Vjqj+rHEBn7MYy0wy+amMZnbqKfnlYz/wBMcbRE/SoP+2NW2tEpbMZVrWAFlPoqGIL5PjgfjtHpijWp63Zpr9P9l//Z"/>
  <ax:ocxPr ax:name="SigAllowFieldAttributions" ax:value="1"/>
  <ax:ocxPr ax:name="SigSignatureValue" ax:value="MIIHNAYJKoZIhvcNAQcCoIIHJTCCByECAQExDzANBgkqhkiG9w0BAQUFADALBgkqhkiG9w0BBwGgggStMIIEqTCCA5GgAwIBAgIQdxEphv4STDiAsmo7bAvmnTANBgkqhkiG9w0BAQUFADB+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w4VM3jU5PdmGdVpxSxLEES5tsO1UXNlN8pSUrkvzonsAAjBNqmvE9idvvreKQCoEfwrJ3RiXYDcHUUoqtRCppU/wMcrUI3N93Y86qEfsGhAOwHF2urV9HDw1cziSyZBlUWcRy4DoXVRuy490vBQMEnYDz6vZQJziVTPF7Tu74uNAvb6L2Tz5aZadu9ehrAZSxXgPSm4GhdlIFIVI6i9zd3p3g2J588QiJEQdXiVpCjjycFnEJ7MEO33oM4i18yTDOvQIDAQABo4IBEDCCAQwwDgYDVR0PAQH/BAQDAgTwMDsGA1UdJQQ0MDIGCCsGAQUFBwMBBggrBgEFBQcDAgYIKwYBBQUHAwMGCCsGAQUFBwMEBggrBgEFBQcDCDAdBgNVHQ4EFgQUikOB6NqUPyimBi0CWdICMrfmEu8wHwYDVR0jBBgwFoAU/x25xcIwxd3qndUT/NMsULRO0igwOAYDVR0fBDEwLzAtoCugKYYnaHR0cDovL3d3dy5nb3YuYW0vQ0FTdGFmZi9Hb3ZSb290Q0EuY3JsMEMGCCsGAQUFBwEBBDcwNTAzBggrBgEFBQcwAoYnaHR0cDovL3d3dy5nb3YuYW0vQ0FTdGFmZi9Hb3ZSb290Q0EuY3J0MA0GCSqGSIb3DQEBBQUAA4IBAQBv+Wg3bCWgMT7L/Kb96gFtw2Quz4TSSP4zVwX3KeCt6/V8b7VZ4/eCZk8mV518VfGKqjUq66k3jYMLSJTcBcTz8rvrsMXUGeava771M4+x98v1Zbz4CZnGpqSVEg8LQJHwW0f5QRQdWIz90+nRci5znX7qcTlOZwEZxBu0hijvJCuzQZYArG11xtu14U2PmTt8E6j1y4rizo+k5TaCYD5JQUEJPrTJETfETOdR0NAjkxzYK9jDdR/DePvjD3807/3l5bvnhbK8o/ZLXWO8QXw5fsPyCmTwsIfyCDbf6/Q2Lyry9z4L1Xrjy0R7lk2BOh30w3ZlJADnld2y3/gz/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NDlaMCMGCSqGSIb3DQEJBDEWBBTk7MbeZCautJE7SdSPzI/B7XugGDArBgsqhkiG9w0BCRACDDEcMBowGDAWBBRE5xMFRVajmd/v2Zzf5CvSbEm8HjANBgkqhkiG9w0BAQEFAASCAQA+NYebbubzil6fQaxsmhtZvKXn99pPE6y9IcCccV5VFKJ1zmtOJLlVeRBH4QjJNssZe19010jTlZSgKzlqpwopg0cz6zJe2cCT1CD58nUfkqPDksY2y5UaA/f+7yAmZU8H+gtj561u+v2aRFhJ/uuHSpNtYdOlJpEzM06qI8ANjQDLQbAWRvXKsibB77m/ICA6h07eFjImVD9B0xu1uRtoCO9TXkIMt9AXt1XFQh6+T6TOse0+7686/3rgj/jfn+EeL/9Mlo4q7gEF0VUOQCSwD+06vzNdQmiobG+fNo86xpIdKDSv0cUfI8M6/UxNWtRhgf91TBGIgjsUSKFpnh+W"/>
</ax:ocx>
</file>

<file path=xl/activeX/activeX2.xml><?xml version="1.0" encoding="utf-8"?>
<ax:ocx xmlns:ax="http://schemas.microsoft.com/office/2006/activeX" xmlns:r="http://schemas.openxmlformats.org/officeDocument/2006/relationships" ax:classid="{88FA53CA-BD27-11D7-92F0-00104B2E9C47}" ax:persistence="persistPropertyBag">
  <ax:ocxPr ax:name="ArDigSig" ax:value="ArDigSig"/>
  <ax:ocxPr ax:name="SigVersion" ax:value="40600000"/>
  <ax:ocxPr ax:name="SigSerialNumber" ax:value="0"/>
  <ax:ocxPr ax:name="SigValueKind" ax:value="4"/>
  <ax:ocxPr ax:name="SigKind" ax:value="1"/>
  <ax:ocxPr ax:name="SigXpCompatible" ax:value="2"/>
  <ax:ocxPr ax:name="SigSizePack" ax:value="mBsAAL8NAAA="/>
  <ax:ocxPr ax:name="SigDrawingDetails" ax:value="1"/>
  <ax:ocxPr ax:name="SigDrawTitles" ax:value="0"/>
  <ax:ocxPr ax:name="SigHashAlg" ax:value="32772"/>
  <ax:ocxPr ax:name="SigImageFormat" ax:value="8"/>
  <ax:ocxPr ax:name="SigExcelScope" ax:value="1"/>
  <ax:ocxPr ax:name="SigExcelApplSigningElements" ax:value="1"/>
  <ax:ocxPr ax:name="SigExcelSheetNumber" ax:value="2"/>
  <ax:ocxPr ax:name="SigExcelSelectionPack" ax:value="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Story" ax:value="0"/>
  <ax:ocxPr ax:name="SigWordScope" ax:value="1"/>
  <ax:ocxPr ax:name="SigWordApplSigningElements" ax:value="1"/>
  <ax:ocxPr ax:name="SigWordSectionsPack" ax:valu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ApplField" ax:value="1"/>
  <ax:ocxPr ax:name="SigSignatureClearPolicy" ax:value="0"/>
  <ax:ocxPr ax:name="SigAllowReason" ax:value="0"/>
  <ax:ocxPr ax:name="SigWordFormFieldsAndControls" ax:value="0"/>
  <ax:ocxPr ax:name="SigCustomFieldPack0" ax:value="AAAAAAAAAAAAAAAAAAAAAA=="/>
  <ax:ocxPr ax:name="SigCustomFieldPack1" ax:value="AAAAAAAAAAAAAAAAAAAAAA=="/>
  <ax:ocxPr ax:name="SigCustomFieldPack2" ax:value="AAAAAAAAAAAAAAAAAAAAAA=="/>
  <ax:ocxPr ax:name="SigCustomFieldPack3" ax:value="AAAAAAAAAAAAAAAAAAAAAA=="/>
  <ax:ocxPr ax:name="SigCustomFieldPack4" ax:value="AAAAAAAAAAAAAAAAAAAAAA=="/>
  <ax:ocxPr ax:name="SigAllowTitle" ax:value="0"/>
  <ax:ocxPr ax:name="SigDrawingMethod" ax:value="1"/>
  <ax:ocxPr ax:name="SigLogoFormat" ax:value="-2147483648"/>
  <ax:ocxPr ax:name="SigImageType" ax:value="2"/>
  <ax:ocxPr ax:name="SigFontSize" ax:value="0"/>
  <ax:ocxPr ax:name="SigFontColor" ax:value="0"/>
  <ax:ocxPr ax:name="SigWordActiveXObjectInformation" ax:value="1"/>
  <ax:ocxPr ax:name="SigEmptyFieldLabel" ax:value="CoSign Digital Signature"/>
  <ax:ocxPr ax:name="SigTimePack" ax:value="TQBhAHkAIAAyADAAIAAyADAAMgA1ACAANwA6ADIANQAgAFAATQAAAAAAAAAAAAAAAAAAAAAAAAAAAAAAAAAAAAAAAAAAAAAAAAAAAAAAAAAAAAAAAAAAAAAAAAAAAAAAAAAAAAAAAAAAAAAAAAAAAAAAAAAAAAAAAAAAAAAAAADpBwUAAgAUABMAGQAtAAAA8AAAAA=="/>
  <ax:ocxPr ax:name="SigTimeFormatPack" ax:value="aAA6AG0AbQAgAHQAdAAAAAAAAAAAAAAAAAAAAAAAAAAAAAAAAAAAAAAAAAAAAAAAAAAAAAAAAAAAAAAAAAAAAE0ATQBNACAAZAAgAHkAeQB5AHkAAAAAAAAAAAAAAAAAAAAAAAAAAAAAAAAAAAAAAAAAAAAAAAAAAAAAAAAAAAAAAAAA"/>
  <ax:ocxPr ax:name="SigName" ax:value="2,ArGrDigsig1"/>
  <ax:ocxPr ax:name="SigImageGraphics" ax:value="/9j/4RHTRXhpZgAATU0AKgAAAAgABwESAAMAAAABAAEAAAEaAAUAAAABAAAAYgEbAAUAAAABAAAAagEoAAMAAAABAAIAAAExAAIAAAAdAAAAcgEyAAIAAAAUAAAAj4dpAAQAAAABAAAApAAAANAACvyAAAAnEAAK/IAAACcQQWRvYmUgUGhvdG9zaG9wIENDIChXaW5kb3dzKQAyMDIzOjAzOjE1IDA4OjQyOjExAAAAA6ABAAMAAAABAAEAAKACAAQAAAABAAAA0KADAAQAAAABAAAAZAAAAAAAAAAGAQMAAwAAAAEABgAAARoABQAAAAEAAAEeARsABQAAAAEAAAEmASgAAwAAAAEAAgAAAgEABAAAAAEAAAEuAgIABAAAAAEAABCdAAAAAAAAAEgAAAABAAAASAAAAAH/2P/tAAxBZG9iZV9DTQAB/+4ADkFkb2JlAGSAAAAAAf/bAIQADAgICAkIDAkJDBELCgsRFQ8MDA8VGBMTFRMTGBEMDAwMDAwRDAwMDAwMDAwMDAwMDAwMDAwMDAwMDAwMDAwMDAENCwsNDg0QDg4QFA4ODhQUDg4ODhQRDAwMDAwREQwMDAwMDBEMDAwMDAwMDAwMDAwMDAwMDAwMDAwMDAwMDAwM/8AAEQgATQCgAwEiAAIRAQMRAf/dAAQAC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SSUpJJJJSkkkklKSSVbqHUMTpuJbm5tracahu6yx3AHh+8573eyutnvsf7GJAXoNbU2UO+6rHpffc8V1VNL7LHEBrWtG573ud9FrGrN6Z1fqWba039Kuwsa1pdVbdZXvAhpYMnFY/wBXHfZu+h+l2f4b0lT+uzTl9Mo6M0ua7rGVTiOeyNzap+05Vmv5v2bHtYniBMxAka9iJef+Krpbt4Obi9QxKc3Ef6uPkMFlVkFu5p+i7a8Ne3+0joFGOyl73VnbW8NArGjW7B6fsH5vsbX7P5COmGr028d1KTOcGgucQANSTwAE6z+o9PHUbacfIh2Cwm2+k6i1w0x6rWxssx2u33WV/wClqx/8F6rERROugU1LPrd0oFzcVuT1AsO1zsPGuvZPlfVWcd/9i1Rxvrj0S3Krwsh9uBl3/wA1RnU2Yzn/AJv6N2QxlT9zvoN9RbjQGiAg5uFi52NZi5lTL8e0RZVYNzSPgU68e3DIf4QMv+irVNITrl8N931a6rjdJttfd0XqE19NstO52Nc2XDpz7ne+zGtq/oPq2PuZ6f2f/hF044QlAxo7xkOKMu4UokAgdzwkDKyev/WXB6DVXZlV3XOt3ltWOze/ZU31MjIc0uZtox2fz1i1WPD2h7dQdR8CgYkASINSuj34d1P/0PVUkkklKSSSSUpJDuyKMep999jaaaxufZYQ1rQPznvfDWrFH1pGYHfsLByOqASBe0CjGkHZH2vMNXq/+glWUnRhKWsRYGhO0R/enL0RUTW7unhc101o+svUP23b7+k4by3o9Jja+xhNd3VrGDdvf6vqU4Hq/wAzX+selXbas3rN31y6rmD6u7MDEqzqXW5QY+26ynGDmsIvt/U2O+2v34u2mv6Hr/zf84m+rlX1u6fTkdIwT021nTcixj8a0XU2Blr3ZdFldlT8pnoXV3bqN1X6P+Z9T1KXqeOIwxylxR4yNNfkxH0ynf73H+r/APYi276F7hc7TU7qf1ytynicXoNP2fHkc5WU1l2XYx7T/gcP0Kdj/wDTIeR9da8Cm1nWcK7pmcyp1lFNhFlWQ5oP6DBzaZrut/m/0Vjabv0v82tH6sdKt6X0imrKIfnXF2TnWQAX5Fx9bIc7Z7XbHO9Ld/o6lGIyxwlMijL9XDx4v52UJf7P0f8AVU7mvq6ySSSiSpJYH106tndN6TW3pjgzqXUMmnCwXuALW23O+m4PDme2pln0lLovV+pMur6V1+n0up7Sa8ioF2NktaCXW02tbtoubt/T4t/ov/Pp/R/QcIExMhWnS/VX73Cp3Ukk3Kap4T62fXD6udR+rWRd07LquzMPIx7aqHzXcLKr6S51VNwru/m/U99S7pzmsYXOIa0CSToAAJkys/qX1d6H1Rrhn4NOQ5wg2OYBYO3svbtuY7+pYub6ri9axK2fVj17MvA6y5uNiZjyHZFFf851LHynP/pNf2Bl/wBkyNvq/wCCv/wVinAhOMMcSYkSJJn+5Lg4+GX9TgnJGo1Xx8ezq3SOv/WS6XnquLfj9Or1GzBrbazH/Rvaxzbcy02Zdnu/Pp/m12GMAMesDgMb+QKh1UU4nRXYmPWG+oxuHiUs01s/V6q2aO2trb7v+Dqr3rSYA1oaOBoPgEyc7iO1y4f7sRCKaf/R9VSSTFJSlj9T68+rKPS+lU/b+qw3fUDtqoD9W39Qv93oV7P0jKW/rN/+Cq/PQusdUzcjN/YnRSBmEB2bmkbq8Op3Dn/mWZ1zP6Jif+hF36utLpfSsTpWKMbFaYJL7bXndZbY7+dycm0+67It/wAJY5SCIiBKet6xh/3WT+p/VU5uN9WGX3jN69ceq5YO5ldgjEpJJ9uHgndX7W7Wevkevk/o/wCcWtmZOPg4l2XkO2UY1brbHRMMYNzoaPc72o5MBcBkfWLOz+p09P63SzF6bj5gvyraC5wra219XSsPq4sGzG+0ZFdWU+3/AAtX2f8ARY9X6VPxwnnlqbjDcD9GH7uLH+9/VigmnovqnUzJxLeuvc1+T1l/r2FpDvTrb+ixMHc1rPdhVD0rv+7f2laeR0zHuya80TVl1DY2+sw41k7jRZo5ttG73enZ/wBbWL9U+pY1H1Tb1HKe2mg35dtjwD6bA7LyOA3dspZu/sMV7rnWnYLKsbD9J/Uc1thwxe4toAqaLL8nJtZu242PW71Hbf57+Z/wnqJs7OWXCDuYj+5j/Rv+pjUNg4H1/rf1OkdJFsfZMbI6tkWN9jmehW+vp0P9zG+rlvc//SeljWLqOh5d2d0Xp+bfHrZWNTdbAgbrK2WPgf1nLzDE6h1frmTdgZVmPXR9YbGXZ3VKXOY2vFxWPst6T9KymrJ+yVsyPR9b1qKcm37d/OP9H0Tp31n6Fl25ONjXtY3BrFhc8enW7HAj7ZjW2bWX4VbmPqdlV/ofZ/o/SssfmiYxjjqzDQkD9L9Men/Wf+k1DXV2UlVr6p02zHqyq8uh+NkPFdNzbGlljy70m11WB2yyx1g9PYz89WZVdLmfWHpDuq4TK6nivKxbq8vDscNzW30u9Sk2N/Oqd/N2/wDBvV7EsvsoY/Iq9C4tHqVBweGu/ODbG/zjP3H/APgdaKkSAJJgDlG7FeNqXSTAg6hOgpSy247sjrxy7Wu9LBo9LGJA2my478qytwd7ttVWPT72ez9Mr2Vl4uJQ7Iy768ehkb7rXBjGydrd1jy1rfcVi+pldeuONVVZi9EbrfkWB1VuWSd3o4tZ2W04X/cnKsb+t/zGN+j/AFhPgDqfljVGR6d+H+upv4b/ALdknNa4OxK5rxIMh5+jfk/1fb6OP/wfqWfQyFopmtDWho0A0ACdNJvwU//S9VWd9YOpv6Z0q7KprF2T7asWg/4S+1zacart9K6xm/8AkLRWF9YxU7N6EL49L9pNOun6QY+W7G/8G2J+KIlMCWo1JH73COLh/wAJRbXROlN6ThFlthyMu5xuzst/Ntzh+ks7bKm/zdFX+Cp2LSWD9b2E4OK99P2np9OXTZ1KjabN2MA8Pe6hrbHX149zqMmyr0/5ulVMb6wfV3oWN9nr6mzNx3ub+zcOl/2nJAeB6eDTXW63IuZ6n9Ffd/N+r9m/mqak4wnMe5rIyOtD/m+n/ofuK0Gmzs9c6vT0jp78uxvrWEirFxmmH3Xv9lGLT9JzrLX/ALrf5vfZ+YqnS/q5U3o+Ri9Ua3Jyeq77OqvEw+y3+crrf9NlOO39Di7f5v096D0np+d1PPb17rdPoPYI6X09x3HHYf5zIyPzft2V+7/2lr/R/wA56i6HhAngjwROpo5CP3h8sI/3Edb+xyfq99Xq+j/V+rodzxm1Vi1r3WMAD222WXFllTjY36N3pv8A31kfXLoVWazpGHiW2YdxsOFSKC0Ri2sB6i39IRtrrw8X27PU/wBF/hV1p4WXjg5nXcjIcw+l06v7LQ4kEGy7ZkZj2/1GMxaf+3kcc5CRnfygy+p9H/dJIsNTN+o31fy+nYvTG0HFw8S4XNZju2Of7XU21X3Q++yvJqfsyf0nr2/6ZHz/AKofV7qD6rMjDbuoq+zsFTn0j0QZGM9mM+pluO3/AENn6NbKSj4pfvH7VPK3/wCLrodrrQy7Mx8d7jbTh05DmY+PeTv+2YWPG2m9rt+z6dNfqfo6VXv+oHUHOs+z/WPPay4susF4ZcXZFX8xdu/Q/oWfo/1X/CelX+k/R1en2SFe28tBoc1rx2eCWkfunaWub/XTo5cg0EqGnkqg8+/oH1mf1NvVm9XoqyvS+zWUMxnnGdVufYyz0LMxz/tVdj97bfV/4L+b3+pLD+r/AF2rpOZ0bI6mL6r2XNx88td9pZ62536Rrnurs9J1jtr22V+z/Qq8erZ9FrmZvTbmsBht+KRk1kHuWM9LLZ/7Cf21Kv6y9CfYKXZldFxMCnJnHsM/u05Yptd/mJ5OUj5QQK1hGOnD8uuP91FBn0LFy8LpWNg5fpmzErbQ19RcWvZW0Vst/SgPY97W++v9J/xiH1e3rvq0Y/SKKf0oc6/MySTXUGlm1jcaostyLbt79n6Stlfp+9aYIIBHB4SUfF6jKgbs1+ilwMX6p77vtXXc2zrWQCHVMuaGY1cDbNPT65x/U1/nbvWet9oDQAOwhOklKcpGydthtGP92HywUpJJJNU//9P0bq3Ub8Cqt9GFfnOsds20AHbpO+6TvbX/AFK7FyvWOsdU61023Cf0mzpznFr6crIyqaLKbqz62PktrP6X9BbTv/4tdymUkMkIgXiE5dzKQ/6KNe9PH9P+uHV8sW02Y/TaMnEIZd62cWB8tY9uXQ1mNd+qX7/0X6V/+jUsHH6uLbMnpGH9X6LbN3qX473vcZMu3uoxqHP9/wBP3rpMn9mep+teh6mz/C7N2yf+E/we9ZeV/wAytzftH2D1ZOzb6XqT32el+m+l+6pI5cRMuHFwWPVXFkH/AKUj6VUe/kxDfr9Im3pAGkxXku/9GsRmU/XJw9+Z05n9XFvd/wBVmsUuh/ZPWt+xfb/s+xsfbPW9Ofzfs/7S/WvofS9P9B/1xbKZLKP0YwrpUAP++VXiXDtxPrWGGOq4ocdGhuC7k6D6Wa9Br6P9ba6hW3rtMyXOs/Z7Q5xOri6MoV+938hdCnQGWY/d/wDC8X/eK4R4/aXmn9F+uT9G/WRjD4jp9X/frnKJ6D9ddP8Asp/+F9H/AJNdOknDmcg6Yz54eX/9VK4R4/aXmB0H66gz/wA6JHgen0fwsTfsH66x/wCKkfH9nUf+lF1CSP3rJ2xf+Ecv/wCqlUPH7S8weh/XQ/8ArTAf+0+n/wBKpX9A+tGTjnGy+s42XU6N7b+nMcDH71fr+n/0V06SaM2QkVwcXSsWLi/5kFcI8ftLw/8AzI+sdFjLendaqwX1/Rbj4hqZHucWvxxkvxnsc+z6D6P3F2HT68yrDpqzbm5GUxgbbe1nph7gNbPS3P2blYSQyzySIGTcf1RGSaUkkko1KSSSSU//2f/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SAAAAAEAAQBIAAAAAQABOEJJTQQmAAAAAAAOAAAAAAAAAAAAAD+AAAA4QklNBA0AAAAAAAT///9qOEJJTQQZAAAAAAAEAAAAHjhCSU0D8wAAAAAACQAAAAAAAAAAAQA4QklNJxAAAAAAAAoAAQAAAAAAAAABOEJJTQP1AAAAAABIAC9mZgABAGxmZgAGAAAAAAABAC9mZgABAKGZmgAGAAAAAAABADIAAAABAFoAAAAGAAAAAAABADUAAAABAC0AAAAGAAAAAAABOEJJTQP4AAAAAABwAAD/////////////////////////////A+gAAAAA/////////////////////////////wPoAAAAAP////////////////////////////8D6AAAAAD/////////////////////////////A+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8AAAAAAAADhCSU0EFAAAAAAABAAAAAY4QklNBAwAAAAAELkAAAABAAAAoAAAAE0AAAHgAACQYAAAEJ0AGAAB/9j/7QAMQWRvYmVfQ00AAf/uAA5BZG9iZQBkgAAAAAH/2wCEAAwICAgJCAwJCQwRCwoLERUPDAwPFRgTExUTExgRDAwMDAwMEQwMDAwMDAwMDAwMDAwMDAwMDAwMDAwMDAwMDAwBDQsLDQ4NEA4OEBQODg4UFA4ODg4UEQwMDAwMEREMDAwMDAwRDAwMDAwMDAwMDAwMDAwMDAwMDAwMDAwMDAwMDP/AABEIAE0AoAMBIgACEQEDEQH/3QAEAAr/xAE/AAABBQEBAQEBAQAAAAAAAAADAAECBAUGBwgJCgsBAAEFAQEBAQEBAAAAAAAAAAEAAgMEBQYHCAkKCxAAAQQBAwIEAgUHBggFAwwzAQACEQMEIRIxBUFRYRMicYEyBhSRobFCIyQVUsFiMzRygtFDByWSU/Dh8WNzNRaisoMmRJNUZEXCo3Q2F9JV4mXys4TD03Xj80YnlKSFtJXE1OT0pbXF1eX1VmZ2hpamtsbW5vY3R1dnd4eXp7fH1+f3EQACAgECBAQDBAUGBwcGBTUBAAIRAyExEgRBUWFxIhMFMoGRFKGxQiPBUtHwMyRi4XKCkkNTFWNzNPElBhaisoMHJjXC0kSTVKMXZEVVNnRl4vKzhMPTdePzRpSkhbSVxNTk9KW1xdXl9VZmdoaWprbG1ub2JzdHV2d3h5ent8f/2gAMAwEAAhEDEQA/APVUkkklKSSSSUpJJJJSkklW6h1DE6biW5uba2nGobussdwB4fvOe93srrZ77H+xiQF6DW1NlDvuqx6X33PFdVTS+yxxAa1rRue97nfRaxqzemdX6lm2tN/SrsLGtaXVW3WV7wIaWDJxWP8AVx32bvofpdn+G9JU/rs05fTKOjNLmu6xlU4jnsjc2qftOVZr+b9mx7WJ4gTMQJGvYiXn/iq6W7eDm4vUMSnNxH+rj5DBZVZBbuafou2vDXt/tI6BRjspe91Z21vDQKxo1uwen7B+b7G1+z+Qjphq9NvHdSkznBoLnEADUk8ABOs/qPTx1G2nHyIdgsJtvpOotcNMeq1sbLMdrt91lf8Apasf/BeqxEUTroFNSz63dKBc3Fbk9QLDtc7Dxrr2T5X1VnHf/YtUcb649Etyq8LIfbgZd/8ANUZ1NmM5/wCb+jdkMZU/c76DfUW40BogIObhYudjWYuZUy/HtEWVWDc0j4FOvHtwyH+EDL/oq1TSE65fDfd9Wuq43SbbX3dF6hNfTbLTudjXNlw6c+53vsxrav6D6tj7men9n/4RdOOEJQMaO8ZDijLuFKJAIHc8JAysnr/1lweg1V2ZVd1zrd5bVjs3v2VN9TIyHNLmbaMdn89YtVjw9oe3UHUfAoGJAEiDUro9+HdT/9D1VJJJJSkkkklKSQ7sijHqfffY2mmsbn2WENa0D8573w1qxR9aRmB37CwcjqgEgXtAoxpB2R9rzDV6v/oJVlJ0YSlrEWBoTtEf3py9EVE1u7p4XNdNaPrL1D9t2+/pOG8t6PSY2vsYTXd1axg3b3+r6lOB6v8AM1/rHpV22rN6zd9cuq5g+ruzAxKs6l1uUGPtuspxg5rCL7f1Njvtr9+Ltpr+h6/83/OJvq5V9bun05HSME9NtZ03IsY/GtF1NgZa92XRZXZU/KZ6F1d26jdV+j/mfU9Sl6njiMMcpcUeMjTX5MR9Mp3+9x/q/wD2Itu+he4XO01O6n9crcp4nF6DT9nx5HOVlNZdl2Me0/4HD9CnY/8A0yHkfXWvAptZ1nCu6ZnMqdZRTYRZVkOaD+gwc2ma7rf5v9FY2m79L/NrR+rHSrel9IpqyiH51xdk51kAF+RcfWyHO2e12xzvS3f6OpRiMscJTIoy/Vw8eL+dlCX+z9H/AFVO5r6uskkkokqSWB9dOrZ3Tek1t6Y4M6l1DJpwsF7gC1ttzvpuDw5ntqZZ9JS6L1fqTLq+ldfp9Lqe0mvIqBdjZLWgl1tNrW7aLm7f0+Lf6L/z6f0f0HCBMTIVp0v1V+9wqd1JJNymqeE+tn1w+rnUfq1kXdOy6rszDyMe2qh813Cyq+kudVTcK7v5v1PfUu6c5rGFziGtAkk6AACZMrP6l9Xeh9Ua4Z+DTkOcINjmAWDt7L27bmO/qWLm+q4vWsStn1Y9ezLwOsubjYmY8h2RRX/OdSx8pz/6TX9gZf8AZMjb6v8Agr/8FYpwITjDHEmJEiSZ/uS4OPhl/U4JyRqNV8fHs6t0jr/1kul56ri34/Tq9Rswa22sx/0b2sc23MtNmXZ7vz6f5tdhjADHrA4DG/kCodVFOJ0V2Jj1hvqMbh4lLNNbP1eqtmjtra2+7/g6q960mANaGjgaD4BMnO4jtcuH+7EQimn/0fVUkkxSUpY/U+vPqyj0vpVP2/qsN31A7aqA/Vt/UL/d6Fez9Iylv6zf/gqvz0LrHVM3Izf2J0UgZhAdm5pG6vDqdw5/5lmdcz+iYn/oRd+rrS6X0rE6VijGxWmCS+2153WW2O/ncnJtPuuyLf8ACWOUgiIgSnresYf91k/qf1VObjfVhl94zevXHquWDuZXYIxKSSfbh4J3V+1u1nr5Hr5P6P8AnFrZmTj4OJdl5DtlGNW62x0TDGDc6Gj3O9qOTAXAZH1izs/qdPT+t0sxem4+YL8q2gucK2ttfV0rD6uLBsxvtGRXVlPt/wALV9n/AEWPV+lT8cJ55am4w3A/Rh+7ix/vf1YoJp6L6p1MycS3rr3Nfk9Zf69haQ7062/osTB3Naz3YVQ9K7/u39pWnkdMx7smvNE1ZdQ2NvrMONZO40WaObbRu93p2f8AW1i/VPqWNR9U29RyntpoN+XbY8A+mwOy8jgN3bKWbv7DFe651p2CyrGw/Sf1HNbYcMXuLaAKmiy/JybWbtuNj1u9R23+e/mf8J6ibOzllwg7mI/uY/0b/qY1DYOB9f639TpHSRbH2TGyOrZFjfY5noVvr6dD/cxvq5b3P/0npY1i6joeXdndF6fm3x62VjU3WwIG6ytlj4H9Zy8wxOodX65k3YGVZj10fWGxl2d1SlzmNrxcVj7Lek/SspqyfslbMj0fW9ainJt+3fzj/R9E6d9Z+hZduTjY17WNwaxYXPHp1uxwI+2Y1tm1l+FW5j6nZVf6H2f6P0rLH5omMY46sw0JA/S/THp/1n/pNQ11dlJVa+qdNsx6sqvLofjZDxXTc2xpZY8u9JtdVgdsssdYPT2M/PVmVXS5n1h6Q7quEyup4rysW6vLw7HDc1t9LvUpNjfzqnfzdv8Awb1exLL7KGPyKvQuLR6lQcHhrvzg2xv84z9x/wD4HWipEgCSYA5RuxXjal0kwIOoToKUstuO7I68cu1rvSwaPSxiQNpsuO/KsrcHe7bVVj0+9ns/TK9lZeLiUOyMu+vHoZG+61wYxsna3dY8ta33FYvqZXXrjjVVWYvRG635FgdVblknd6OLWdltOF/3JyrG/rf8xjfo/wBYT4A6n5Y1Rkenfh/rqb+G/wC3ZJzWuDsSua8SDIefo35P9X2+jj/8H6ln0MhaKZrQ1oaNANAAnTSb8FP/0vVVnfWDqb+mdKuyqaxdk+2rFoP+Evtc2nGq7fSusZv/AJC0VhfWMVOzehC+PS/aTTrp+kGPluxv/BtifiiJTAlqNSR+9wji4f8ACUW10TpTek4RZbYcjLucbs7Lfzbc4fpLO2ypv83RV/gqdi0lg/W9hODivfT9p6fTl02dSo2mzdjAPD3uoa2x19ePc6jJsq9P+bpVTG+sH1d6FjfZ6+pszcd7m/s3Dpf9pyQHgeng011utyLmep/RX3fzfq/Zv5qmpOMJzHuayMjrQ/5vp/6H7itBps7PXOr09I6e/Lsb61hIqxcZph917/ZRi0/Sc6y1/wC63+b32fmKp0v6uVN6PkYvVGtycnqu+zqrxMPst/nK63/TZTjt/Q4u3+b9Peg9J6fndTz29e63T6D2COl9Pcdxx2H+cyMj837dlfu/9pa/0f8AOeouh4QJ4I8ETqaOQj94fLCP9xHW/scn6vfV6vo/1fq6Hc8ZtVYta91jAA9ttllxZZU42N+jd6b/AN9ZH1y6FVms6Rh4ltmHcbDhUigtEYtrAeot/SEba68PF9uz1P8ARf4VdaeFl44OZ13IyHMPpdOr+y0OJBBsu2ZGY9v9RjMWn/t5HHOQkZ38oMvqfR/3SSLDUzfqN9X8vp2L0xtBxcPEuFzWY7tjn+11NtV90Pvsryan7Mn9J69v+mR8/wCqH1e6g+qzIw27qKvs7BU59I9EGRjPZjPqZbjt/wBDZ+jWyko+KX7x+1Tyt/8Ai66Ha60MuzMfHe4204dOQ5mPj3k7/tmFjxtpva7fs+nTX6n6OlV7/qB1BzrPs/1jz2suLLrBeGXF2RV/MXbv0P6Fn6P9V/wnpV/pP0dXp9khXtvLQaHNa8dnglpH7p2lrm/106OXINBKhp5KoPPv6B9Zn9Tb1ZvV6Ksr0vs1lDMZ5xnVbn2Ms9CzMc/7VXY/e231f+C/m9/qSw/q/wBdq6TmdGyOpi+q9lzcfPLXfaWetud+ka57q7PSdY7a9tlfs/0KvHq2fRa5mb025rAYbfikZNZB7ljPSy2f+wn9tSr+svQn2Cl2ZXRcTApyZx7DP7tOWKbXf5ieTlI+UECtYRjpw/Lrj/dRQZ9CxcvC6VjYOX6ZsxK20NfUXFr2VtFbLf0oD2Pe1vvr/Sf8Yh9Xt676tGP0iin9KHOvzMkk11BpZtY3GqLLci27e/Z+krZX6fvWmCCARweElHxeoyoG7NfopcDF+qe+77V13Ns61kAh1TLmhmNXA2zT0+ucf1Nf5271nrfaA0ADsITpJSnKRsnbYbRj/dh8sFKSSSTVP//T9G6t1G/AqrfRhX5zrHbNtAB26Tvuk721/wBSuxcr1jrHVOtdNtwn9Js6c5xa+nKyMqmiym6s+tj5Laz+l/QW07/+LXcplJDJCIF4hOXcykP+ijXvTx/T/rh1fLFtNmP02jJxCGXetnFgfLWPbl0NZjXfql+/9F+lf/o1LBx+ri2zJ6Rh/V+i2zd6l+O973GTLt7qMahz/f8AT966TJ/ZnqfrXoeps/wuzdsn/hP8HvWXlf8AMrc37R9g9WTs2+l6k99npfpvpfuqSOXETLhxcFj1VxZB/wClI+lVHv5MQ36/SJt6QBpMV5Lv/RrEZlP1ycPfmdOZ/Vxb3f8AVZrFLof2T1rfsX2/7PsbH2z1vTn837P+0v1r6H0vT/Qf9cWymSyj9GMK6VAD/vlV4lw7cT61hhjquKHHRobgu5Og+lmvQa+j/W2uoVt67TMlzrP2e0OcTq4ujKFfvd/IXQp0BlmP3f8AwvF/3iuEeP2l5p/Rfrk/Rv1kYw+I6fV/365yieg/XXT/ALKf/hfR/wCTXTpJw5nIOmM+eHl//VSuEeP2l5gdB+uoM/8AOiR4Hp9H8LE37B+usf8AipHx/Z1H/pRdQkj96ydsX/hHL/8AqpVDx+0vMHof10P/AK0wH/tPp/8ASqV/QPrRk45xsvrONl1Oje2/pzHAx+9X6/p/9FdOkmjNkJFcHF0rFi4v+ZBXCPH7S8P/AMyPrHRYy3p3WqsF9f0W4+IamR7nFr8cZL8Z7HPs+g+j9xdh0+vMqw6as25uRlMYG23tZ6Ye4DWz0tz9m5WEkMs8kiBk3H9URkmlJJJKNSkkkklP/9kAOEJJTQQhAAAAAABTAAAAAQEAAAAPAEEAZABvAGIAZQAgAFAAaABvAHQAbwBzAGgAbwBwAAAAEgBBAGQAbwBiAGUAIABQAGgAbwB0AG8AcwBoAG8AcAAgAEMAQwAAAAEAOEJJTQQGAAAAAAAHAAMBAQABAQD/4Q3naHR0cDovL25zLmFkb2JlLmNvbS94YXAvMS4wLwA8P3hwYWNrZXQgYmVnaW49Iu+7vyIgaWQ9Ilc1TTBNcENlaGlIenJlU3pOVGN6a2M5ZCI/PiA8eDp4bXBtZXRhIHhtbG5zOng9ImFkb2JlOm5zOm1ldGEvIiB4OnhtcHRrPSJBZG9iZSBYTVAgQ29yZSA1LjUtYzAyMSA3OS4xNTQ5MTEsIDIwMTMvMTAvMjktMTE6NDc6MTYgICAgICAgICI+IDxyZGY6UkRGIHhtbG5zOnJkZj0iaHR0cDovL3d3dy53My5vcmcvMTk5OS8wMi8yMi1yZGYtc3ludGF4LW5zIyI+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IDwvcmRmOkRlc2NyaXB0aW9uPiA8L3JkZjpSREY+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eHBhY2tldCBlbmQ9InciPz7/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gAUXy4AEM8UAAPtzAAEEwsAA1yeAAAAAVhZWiAAAAAAAEwJVgBQAAAAVx/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AD7AP5BAYEEwQgBC0EOwRIBFUEYwRxBH4EjASaBKgEtgTEBNME4QTwBP4FDQUcBSsFOgVJBVgFZwV3BYYFlgWmBbUFxQXVBeUF9gYGBhYGJwY3BkgGWQZqBnsGjAadBq8GwAbRBuMG9QcHBxkHKwc9B08HYQd0B4YHmQesB78H0gflB/gICwgfCDIIRghaCG4IggiWCKoIvgjSCOcI+wkQCSUJOglPCWQJeQmPCaQJugnPCeUJ+woRCicKPQpUCmoKgQqYCq4KxQrcCvMLCwsiCzkLUQtpC4ALmAuwC8gL4Qv5DBIMKgxDDFwMdQyODKcMwAzZDPMNDQ0mDUANWg10DY4NqQ3DDd4N+A4TDi4OSQ5kDn8Omw62DtIO7g8JDyUPQQ9eD3oPlg+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UH78f6iAVIEEgbCCYIMQg8CEcIUghdSGhIc4h+yInIlUigiKvIt0jCiM4I2YjlCPCI/AkHyRNJHwkqyTaJQklOCVoJZclxyX3JicmVyaHJrcm6CcYJ0kneierJ9woDSg/KHEooijUKQYpOClrKZ0p0CoCKjUqaCqbKs8rAis2K2krnSvRLAUsOSxuLKIs1y0MLUEtdi2rLeEuFi5MLoIuty7uLyQvWi+RL8cv/jA1MGwwpDDbMRIxSjGCMbox8jIqMmMymzLUMw0zRjN/M7gz8TQrNGU0njTYNRM1TTWHNcI1/TY3NnI2rjbpNyQ3YDecN9c4FDhQOIw4yDkFOUI5fzm8Ofk6Njp0OrI67zstO2s7qjvoPCc8ZTykPOM9Ij1hPaE94D4gPmA+oD7gPyE/YT+iP+JAI0BkQKZA50EpQWpBrEHuQjBCckK1QvdDOkN9Q8BEA0RHRIpEzkUSRVVFmkXeRiJGZ0arRvBHNUd7R8BIBUhLSJFI10kdSWNJqUnwSjdKfUrESwxLU0uaS+JMKkxyTLpNAk1KTZNN3E4lTm5Ot08AT0lPk0/dUCdQcVC7UQZRUFGbUeZSMVJ8UsdTE1NfU6pT9lRCVI9U21UoVXVVwlYPVlxWqVb3V0RXklfgWC9YfVjLWRpZaVm4WgdaVlqmWvVbRVuVW+VcNVyGXNZdJ114XcleGl5sXr1fD19hX7NgBWBXYKpg/GFPYaJh9WJJYpxi8GNDY5dj62RAZJRk6WU9ZZJl52Y9ZpJm6Gc9Z5Nn6Wg/aJZo7GlDaZpp8WpIap9q92tPa6dr/2xXbK9tCG1gbbluEm5rbsRvHm94b9FwK3CGcOBxOnGVcfByS3KmcwFzXXO4dBR0cHTMdSh1hXXhdj52m3b4d1Z3s3gReG54zHkqeYl553pGeqV7BHtje8J8IXyBfOF9QX2hfgF+Yn7CfyN/hH/lgEeAqIEKgWuBzYIwgpKC9INXg7qEHYSAhOOFR4Wrhg6GcobXhzuHn4gEiGmIzokziZmJ/opkisqLMIuWi/yMY4zKjTGNmI3/jmaOzo82j56QBpBukNaRP5GokhGSepLjk02TtpQglIqU9JVflcmWNJaflwqXdZfgmEyYuJkkmZCZ/JpomtWbQpuvnByciZz3nWSd0p5Anq6fHZ+Ln/qgaaDYoUehtqImopajBqN2o+akVqTHpTilqaYapoum/adup+CoUqjEqTepqaocqo+rAqt1q+msXKzQrUStuK4trqGvFq+LsACwdbDqsWCx1rJLssKzOLOutCW0nLUTtYq2AbZ5tvC3aLfguFm40blKucK6O7q1uy67p7whvJu9Fb2Pvgq+hL7/v3q/9cBwwOzBZ8Hjwl/C28NYw9TEUcTOxUvFyMZGxsPHQce/yD3IvMk6ybnKOMq3yzbLtsw1zLXNNc21zjbOts83z7jQOdC60TzRvtI/0sHTRNPG1EnUy9VO1dHWVdbY11zX4Nhk2OjZbNnx2nba+9uA3AXcit0Q3ZbeHN6i3ynfr+A24L3hROHM4lPi2+Nj4+vkc+T85YTmDeaW5x/nqegy6LzpRunQ6lvq5etw6/vshu0R7ZzuKO6070DvzPBY8OXxcvH/8ozzGfOn9DT0wvVQ9d72bfb794r4Gfio+Tj5x/pX+uf7d/wH/Jj9Kf26/kv+3P9t////7gAhQWRvYmUAZAAAAAABAwAQAwIDBgAAAAAAAAAAAAAAAP/bAIQACgcHBwgHCggICg8KCAoPEg0KCg0SFBAQEhAQFBEMDAwMDAwRDAwMDAwMDAwMDAwMDAwMDAwMDAwMDAwMDAwMDAELDAwVExUiGBgiFA4ODhQUDg4ODhQRDAwMDAwREQwMDAwMDBEMDAwMDAwMDAwMDAwMDAwMDAwMDAwMDAwMDAwM/8IAEQgAZADQAwERAAIRAQMRAf/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2gAMAwEBAhEDEQAAAPspkAAAAAxAZkANUOHSJDO3uYAwZAAAABgAqvTEnmmMpAjtEfrXZCE2iYxmwc9sGIZlkAAAAj71rnUs/Jar9dLnxXyAa5bIDEKN6VLx5t+K8UT06fSfK0yAAADBRfSpevMv4sqPbS5cNwAAORHy/wBOn0vhvVdon801hbIABg5boHorV+qnNqs3DfTet14NdqAKL01kZWnlsMHJZS+6srmlue8pnGQDBrKn3OytJzjtXuysthp0UfJ/Xx+yeNqAKR1xbeW3TEZAILeZHKPCe+sACOsr/bW3efb0Ub06WjimSytX+mKX1U+qeZoAPJ5NgBg4zj2rMY2yAckqx3VuPn2zKmdtaZ21+hebbSn5f6ecnyWs3NaXok5d2UrR7NZ1VnymI2rGbxaeK3sAwUv0KXLzdPVoVUn0srBw69UOa9YXZMc1t0I/WIfWPVw78XuVm57U7sjvyWHnnMgBiFX76aKTN896/wBNLJhMjlIg901g9AGCP0nbR2RAGDIABiHmJp3ZE5hNZ685znv3TXTMapRe09dY03eLMHuGKzHXapppi09y2t3PIAA4tFS78+S7mvWSxv3ZJjnt01nNG0zR6tGRE4tGE4hql5kiO2JAAAxBDESmOPZ3ZgAAAAAAAAB//9oACAECAAEFAPUJtQ7UhRP1OUD+BfpFb5LW5z7GkhVCWsV+07QlhYejlvrcem22pxTjwZpSiqmBwY7ASB0NQSFpFJRzLiWyz6SiY7QFqAJM1YCvQYjOtOyBxWyChDP/AF96G1LP6ZFMx2EiQth1JjJXURooUTdXWMlF344HY2tSClaZImrHMni32i5Ijobpc1ZHFSjLWBTbpSDYFwLUz2RhyBJT2xzZRutSzftbbU4ovJZoi5NQwltLyUpXUVj7HA9c9p9+33IWn6+1KStTrv1JAt0xxV9j6kPKfAW+iOS82bMqYUsFglRjq5llQVb/ABUgpopIpSSOrDCnVFaGKPa1/wADZV0JpB+hpCykqNyypSFzHObhUSApQpDy0hMxwAy+dGWCp5xLpfdDnRC2UB+Qt1KRYdh+Jvy1dLTgBqOyEh51TiukfuDd6UhaT6N6PuHiVpjyVNkPITThedoR3DX6rtfqPUYjwSMe+aGNfNDFSK/lSKOLkUcc+KEWUmvqdowwaejKb72lBJE1sUzPCS7OcuHnlUt6Ukfsumi84a5qupSibKq5r3r3q5ok1dVBaxX2OUta1ega9qNre1J5/i//2gAIAQMAAQUA/CJFch+GTQ7DVr1xFcTQVf1lGw49F+59BfzSvgXHp/7GjSR6BpRuEm4+Sr5HoFdXUaSFVcilKv2q+ArstRHGkD2HcaBvXAV7Ck/PS45dhHeO4+1WJ6rNJ+KKqCff0r0D2k2FuXVZAoXsj4Ufb5N7HlRUKv0vV6v0tRNq/wBu4/Nuqhcj4FL9wkdbCuNcRXGgLUBboU3oJA70+9E+9EmgLdbVb8K4uRXG9AAVyFcxX2CvsFcxXMVzFfYK5iuYr7BXIUlQrkO81wNfUKCRRQBQQDVqsKsKsK9qsKsKsKsKsKsK9qsKt6Zofi//2gAIAQEAAQUA9Qm1AgjsdfaZT/6LA823EOJ63HqXHTyPlJUDW8BjE4WJ1y89+KwdQxU6laRp6m3tImYStZ2hGZ6gJHp5vLwsPj4GuS8+7jsdHxsbKH+vv4Fh1UyhTvQ+9b42vCTkHknN5WJh8XjF7Gnah8egogDFPMbpsgFqfebZZ8dxHXYnflJjkHHbh5IwOb1HAvOvYPZeGy7Vk2Cc2PjtvU/KY7Gx17p+0nYMv5CysjXYG94DMjdcvi627MMZ7GRo7UZnr5Fz2djSdb2xyWvoQDWQxWNyLEmHO0E6HE5wJC0PZ0fHY/IZjNO7Hm9gVB0jGtyZL7EGNp0CW9WUw4mPMLkKRjXI2I8l9m4QjC2lcWFLPZtjLszGuKYxsLGxilPZmc1AwsFrBT9mfbabaQTat5mSco9rk9zJYCtwzv8AJxD+MZGf7FoSsMMNMN9jsWOuVDeVmJFuzJZGNjYWDxUnO5EADp5Jjw3MM7/V1LV9fkvRNDzW3txdK27G4d/cNKzMTWE4jydHZj4ryFgMngMbsuKn4xjIwpEiLkIctLEpiQzAyULIIrkBWwbPi8DG/Ry+yuNtobR2ZVtWz7YLJAomnlnbdp2TXYmw4XEY5GLxOywIE7A+OtWjYXCRdXw0XNStdwUyXN0LUp+UleH9OerH+N3sNIj+OJMN7WNTyGuxNR1mXrDdPRd0z0rX9IwuBWkcR2K+NHb5x8+pE/a8N/Qjt7DsUjKTsHhIODxvTYimUEgAdT8SMqiEIWUx89v0lEEa9OXitrzuEx+YZka1sU04VvTtfhubNrrSTuWppCt509Ijbvpb+RPkjSQFeUtGSVeVtGSoeWNGKj5U0UKHlTRFGXuXi2UtzZdSShHk1EFOr+Sdb2J/uy0GRPgytDzDkrL+O1zIuL0uAmE1hdUjiLjfHcl1vVdbbpvD4pqnMdGLaYcZCf1maDLQr6kV9SK+pujHZVX6rFlYuAsnEYw0xiMbGc9D2r/GjwqZ/J/F/9oACAECAgY/AOBYlgCZ0eB+X3h36EcaitKXqJ2DugVYlRNYfNz5aZ2fWSj2cy7MItW6mmoJUJFv4doqXrI5md6gtTL5FrRaFILPGKR59hh43U00YiI6z00Pe8ebHAdzYfG9VX/jk7vn59ihsaaU3gD17hjhQvWHKy9lmFmHX5iJm4xLWPnbK+/ZqY3J+5cKBZyWWYSPu9Ba2IpgySg/jmfC4/PTTCeblPBV+6sg4uoaKZMaEfTDH5kezTk9Y7R3OoI3/j+KoweOQXTDzbSkHgIU4n3XqN7mTPM000tqvpx+p4h+Zx0T7yELaFmiNUza25l1/iKEGH00viSvyV1Q1Yk0oNnK6/qM804vszVLOmFyy4NZMDpzZXP1O1tSDPmbPqR/bBUUw2sW6GNU5xKjNG1gFspOMvLmZ8/8CpetY1p5xDJlB5pQTD+EiYXiCLI5GZYalu7HKmKZNfxRgkjof+f3/pTLWm2ceOqM8vp/72rC2M1qgrePN4+hZoFu8IMj3/ppoa/pTE4MmA+81p6kJflZaJqonNP200ss48zdqPuximQSt7qpeRHH/Z76ZncQl+IXMj5Gy+py00NT7e7UN4eYnGjZpizZlVYVhWGzCPTzE7D3s/feBzO2qbXWNtp/djoBx1hs0vt/UbPy89UqlC414k98ZqhYHWB+f4vzK6x3+4maYOtAKg3/ALExOAd3suJfz05kz64tLIv9xM+eIwdiwzuOvPT2ahd4JW7BUWwDmhKBEYtEcXUVIp5syoNUN8nIq1lz3Xt5iptcDrKaG6MTNsxGXffu07jCQnXlqkZWXyT/AOn9apIT6BKqfRVU1Um/LNQsNZVfZVXryu2qrfNk/kVUfmyfyKqPzJP5FVb5krtrA2Dly+2suTHyB1ZrEcl/5oFhcTHQIf329LtrFs5Y3/DWMBlntJeqr/E1ioCawyvLDI0KqwTQ6WqVLvNh0CjBYTmdJVj6SppLpH2lWNVjWNY1jWNYyVY1WLpTO2q59IlQRTCblXJrGCLgv//aAAgBAwIGPwD9Mw2MfAqLjTZpuejZpuVKouWCxgWFNbUUWuBU3Om4NdsNtR/ngdNnCsPBaLrgtcNwps0NwejhONaSxXbF+h//2gAIAQEBBj8A+VzjjHmybTFYR0kUxEfrnGn/AFK0rzygddeef0VYggKCGeMTHGJ/sHT5CTYnIbhublbfaEPWg7iaTkcpGk9GG6ZVfiYttnt6js7dMQppzmUlE95WXzmRV+YC7QNS9uThVuM9ETPE2nn2ELg3GPboowDt6Cd1uYymTuZmQz/LthmLdY/YxpzstlTPzICJ/agasTd+CrqbF2dTdtuCNtm71ooOSZbs/NWWLi1uLdlju9lIhfWLspIJKMxMDjlalnu2D5co+n5Nt9enSlUcIjrEU8AWse2wy5QDH9X8Tag1TBWWziwoSgMuQ3iujWu+0RF+HiLW2ghtwz0wIiOmJ7IkwjKj1A7GNr21c5p2VDNwuo6RlrYi3tAL1WrzJ4+x5oNKIkgiYCZjjGfTl5lh4ytOT4Mwtt1Efe2jTEOYe0SWF3f1/YxE/Pi43O9Ki2tgk2T6Z9AiOfbMuQMbFu1zfuO08QRcke3TnCUJi3+Jsk6RZxrjl3zuTn5PXrj5GZnojDN1koPZtiZKNvXE5w26yg2XpxwGlYSAW3X/AHvkY5pQC1jJmc8IgRioinF74kuomLvf3lcwJcSC3GZCzTV2hBXMHsH8hc3ikHdMQsmBbKjNjJGJKFrj0mfZxuO399Y7qwQEbO6SUFMixZEIzFauge0YHjb3O/GZbKNse1IDJ/exY+Fo5rGwy3LeIjiJU8tnZt7BahnrMUfXVjZWR1Vm/wD4SSDj5Cbi/ulWyY7bTEI+iK5jBf0Lar3dZ40tBfw9vP6RubvREx9pQswvwyu0tNuduajJsi4nNTbjMC0msCIWvUq0uVZ+xjctr25e1yUwm7K3ZDliYGEJqspDsCadFmt7wPzMTPinY32NvHTuFpPxduIx0m7R75A/WXjb9m2S7Bxb+3SlyiqptV896z7IDpEB+vhaEjAKUMAsBjKIEYpEYjzNp2Lw03T3rc2kUHkMwKUjUyvUgxESzq6n4am4Xte+o/pfiGIyOzbOQuyjPWsjzIHrnLmFZmavv+XjiUX1qq5VPYaAnH0xVHKWIu9tlt14Sks76xLNjbSJ6bm0MprK3qp1lFXR+J69D9+cOV5vjivDKY5oRMyNkn6q7an9vFokOb4ZLHtmMpgZPJCYPtd5/qKP4R4jzSc84WoIkjMpgRiI9JEWNPwksF2UzSzersShfCaS+Ct5iu5If3h0IwN9uhnvG5D0XN7OpT+hCP8AboH+GvDblxQtCQk2HPQIjGc4u/EW4jIX+7lBrUeVSbUc/hLbh0FpzqN/Mwi9Qz4fcbWJhFxHHlLLUS0feIZQNQ4gLtManQRLKCD71B/cxG6WlsCdk3O7ftKYjOKbgIVDGrDqiLrqNPl/M83YvFkgRWdhrW+4EOZEtbwJabij90ljC1z9TCXNUDpUUNtzIYKkssoYuZ6pUz1x82NpVnVubBtWHEVUpLM7kyioPcAwOt28RPVRbhAiIxnOURSAAMdM9gcHcvCBu7mYN3zxER3a/wCUHJ5p31+zTSHCIiMyMp6i1hHXYfZHC9w8RxKdtGa7TYxnl6eVm49lzafcfhL9vArWMCAxkIjGUREeiIjyH4fsCgStkFuF8wpmAyXFdpaty7Nw4e+/Ixtu4NGBbd2ynGIxMDBMCDKiCkioznk8jptjCd0fAo29EkMEb2lpKoApiukirL6mPCXg+3LVdtE/1Tc3DxkSDvII5n/2bgvr94rzZEozGeExPRMYhSRgFj1QGIiI+iI80b58RVbiQpPOeWCylk9NHZEcDd8R25Bl8OMx+MQ5QNzx9yPNoev+N6nmvvrkqU24Sxk5xHCIzyiuRGqfrYV4p3jPSyr2fbCiaULKOV7wOP8AesH+Wr3deOEeRF5uBtjbrB4vulIOQYcSDEqFU1AOpFw1R8xYvx3kouk+I7V+lcFJlcKdNvAW9tdNdpwzuOqPXrSygPU2y5t0TcsTtiWhbjnUyRQJ6YUifOfZ5cO8S2iinJYStLIioWNMECDxAuXRazvwr7GJ2qEXF/u90opJgnUZXtzzqlkhBEmy2635wBVv+H+IujvMbim7U7c/GVxenYMES1DPRHNJ88/EhY8Od/w5n7HIujd0+JYTZ7rs7WLYhJwMXAjM6c2Sro1uYRCP2+7Z73TXdb4sySizr17d0qF8SEZwOnDSGpvuaj7zFjuYOFVvuMiNsLSASkyz7nrkOtUBBpgR8+H2yXrZcWtMXChMSNdcVL1AGal1j1K8MO2cDRUZqZIEJQJrmlgFTM0kPq4FyGCxRcRMJghn0cCGcsNOzaLhSw0MkCEqWLmkwKiSpL2fLDbwpNpzEJtFSEvbMzA0oSZrlvT2cJfuP+i2AoFg7XkQ3DZ6wjuBEIaQjPXtE1/mOPEAAwIjGQxEZRER6PNjZTyLZNoFdxuAccm3J81tbM/LWvvzDEREZREcPKNsvm2DYmwVycTyvvhipaYp6y7PrN/MxcbTd8FuHIGxGZLMeZbQ+ocfa6mLPbAOWBZoXbiwuElCxhcEWXpKnF9a7hNFkail5DMRIiMV1iRwQiayGsKhwL5TI7hfTL7lrcidkfMtTGx+7Cn2NXUxd76m3iNzvBEXXEzMzSMQOQCU0rqEAro6+AvrrbrZ94vKi4YoDZFPUyYQyXJ2MRut3taW33SRzE0nMZ8zkxOi4+PXas8NlKnWjGFBrYhxxKizgpJAs1FDVl2l/Uowy52Tfru3uLqMr47kFXWtMSRQwtQF0szYXPVi8my8QXiLfc5I9zVQkpaw89RqWacfCkyoqtJf/gGD2xW5Dc7VBmdstqZh6xZNWlrraAGNVZ1aHXPDtuC7+M21jTcg2xMXASWXdsIe7fHWPU7ryXSiu42DalOJSYUAturhY8NfWIpC2Bvu6V62GPRB3V+2c2390WrcF+jVmIpH6g4y87dL45mXXe5XRMz+YD+HWP2VJDG27Jdsam2ZbPuUGlppk3gQBEQSiAiNKiNo1cuDstxZLjRNKLqcqnKy5GNpFYDcDzC4Q/i+8x/8x4bbVeHOW534cQs0zynzxy/Fn1VLwnbrEKEJz4zOZEU8TYwuFRmXMXlttmqjPcGRqj86FSLLno9bkT/OxlHR5nDpwZXoMWoOlwhLAy9buqyD+YOIbZXK7lc9BKITj7s/J5Y3Xw3dxMDdmW67Y6csjW7L4lHL2re4E6O3pYXDyJdxblLLS6VMg1LJjKtbB+fth1Dxpbx4vJdhEZGqyUu0YUR61xqNMau318fCba+0tkVZn3wSRF0VMYZSZn9YsSTd1tAGOmSeuP8AFiJnebPKc8snhOeXTlkWCmd4tZgetkyJy/Zw3cD3VNSw+HRVnGQ51MIcx98Yj9hWM43ZUxlnnAs9PD1MZTugz9CnT/cucSM7jOcfkP8A8rGU7jMfSh/+Ximd0jPLP8F2Xz9OliR/qg5/pU6P+cqxrOuU63HvgS4GcenvVLFn3sSe2eLXWhRGcA0iuF5z+XerY39hoYIXbltu5zBDAMCXWpFE51VrlNysKPWBh1+xgLJDpRuJiUxaNjjNHE9Jg1KZy8/W1KOx57bW3vGWLWZU3KcqxymC5avWyoxDp8QXzFZcyBuXoGSjjVnqXFNefY5PYwa4F7LoYKba7ZuD2ko56hQt4U83LqYXO6+FCbuIclwQ3UsFhDw1w1bjqtyrp7GBm58JGiOOczbhcDE/plJPL7uNBVjt0XOeWgxKgbVlVlpNAW1fZxybTZj9FuqP8GM12SAmOEUqCP7oxK1pWMFwmIGI4enECKgEY4REDGUejHUH9mMcAH9UY6sfqx1Y/Vjqj+rHEBn7MYy0wy+amMZnbqKfnlYz/wBMcbRE/SoP+2NW2tEpbMZVrWAFlPoqGIL5PjgfjtHpijWp63Zpr9P9l//Z"/>
  <ax:ocxPr ax:name="SigAllowFieldAttributions" ax:value="1"/>
  <ax:ocxPr ax:name="SigSignatureValue" ax:value="MIIHNAYJKoZIhvcNAQcCoIIHJTCCByECAQExDzANBgkqhkiG9w0BAQUFADALBgkqhkiG9w0BBwGgggStMIIEqTCCA5GgAwIBAgIQdxEphv4STDiAsmo7bAvmnTANBgkqhkiG9w0BAQUFADB+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w4VM3jU5PdmGdVpxSxLEES5tsO1UXNlN8pSUrkvzonsAAjBNqmvE9idvvreKQCoEfwrJ3RiXYDcHUUoqtRCppU/wMcrUI3N93Y86qEfsGhAOwHF2urV9HDw1cziSyZBlUWcRy4DoXVRuy490vBQMEnYDz6vZQJziVTPF7Tu74uNAvb6L2Tz5aZadu9ehrAZSxXgPSm4GhdlIFIVI6i9zd3p3g2J588QiJEQdXiVpCjjycFnEJ7MEO33oM4i18yTDOvQIDAQABo4IBEDCCAQwwDgYDVR0PAQH/BAQDAgTwMDsGA1UdJQQ0MDIGCCsGAQUFBwMBBggrBgEFBQcDAgYIKwYBBQUHAwMGCCsGAQUFBwMEBggrBgEFBQcDCDAdBgNVHQ4EFgQUikOB6NqUPyimBi0CWdICMrfmEu8wHwYDVR0jBBgwFoAU/x25xcIwxd3qndUT/NMsULRO0igwOAYDVR0fBDEwLzAtoCugKYYnaHR0cDovL3d3dy5nb3YuYW0vQ0FTdGFmZi9Hb3ZSb290Q0EuY3JsMEMGCCsGAQUFBwEBBDcwNTAzBggrBgEFBQcwAoYnaHR0cDovL3d3dy5nb3YuYW0vQ0FTdGFmZi9Hb3ZSb290Q0EuY3J0MA0GCSqGSIb3DQEBBQUAA4IBAQBv+Wg3bCWgMT7L/Kb96gFtw2Quz4TSSP4zVwX3KeCt6/V8b7VZ4/eCZk8mV518VfGKqjUq66k3jYMLSJTcBcTz8rvrsMXUGeava771M4+x98v1Zbz4CZnGpqSVEg8LQJHwW0f5QRQdWIz90+nRci5znX7qcTlOZwEZxBu0hijvJCuzQZYArG11xtu14U2PmTt8E6j1y4rizo+k5TaCYD5JQUEJPrTJETfETOdR0NAjkxzYK9jDdR/DePvjD3807/3l5bvnhbK8o/ZLXWO8QXw5fsPyCmTwsIfyCDbf6/Q2Lyry9z4L1Xrjy0R7lk2BOh30w3ZlJADnld2y3/gz/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1NDVaMCMGCSqGSIb3DQEJBDEWBBSm+qCoWKTxjy2SF5hYHh2QwF7goDArBgsqhkiG9w0BCRACDDEcMBowGDAWBBRE5xMFRVajmd/v2Zzf5CvSbEm8HjANBgkqhkiG9w0BAQEFAASCAQCfEzgy7EME4cfn8Wo47KsjX391C7RB03AeTV3XWKOAvshUAnpAzvpdFGnCkxgiMSVSlXAJg5otJxz6eSVFhN+AjDfLiEoyhisLTneXox32ly1qsSiAF6yZMj12/ZiVYSzREadszQfTjynSBJpTXbd7SahXWHIKg6GKTdsOWah3e1ei/m/ygpG1c6pjPYXk7k/kMsyA823Z5y4UyM1vASirx759iEznUCTTx4128FHqMshtstjIJ77czHoZExIn7Wom59UxnLUeI/VhaoskMzW+G6TUPa4B5AsiXZcfXBtT+udQHQdzbtyzzv+Z4s64qoJJMCgFS6+17Pn6XfVrGtqq"/>
</ax:ocx>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73</xdr:row>
          <xdr:rowOff>0</xdr:rowOff>
        </xdr:from>
        <xdr:to>
          <xdr:col>3</xdr:col>
          <xdr:colOff>25400</xdr:colOff>
          <xdr:row>78</xdr:row>
          <xdr:rowOff>1270000</xdr:rowOff>
        </xdr:to>
        <xdr:sp macro="" textlink="">
          <xdr:nvSpPr>
            <xdr:cNvPr id="8196" name="ArGrDigsig1" hidden="1">
              <a:extLst>
                <a:ext uri="{63B3BB69-23CF-44E3-9099-C40C66FF867C}">
                  <a14:compatExt spid="_x0000_s8196"/>
                </a:ext>
                <a:ext uri="{FF2B5EF4-FFF2-40B4-BE49-F238E27FC236}">
                  <a16:creationId xmlns:a16="http://schemas.microsoft.com/office/drawing/2014/main" id="{92AEA0F6-7A97-6406-9A94-8E9DC206C18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91</xdr:row>
          <xdr:rowOff>0</xdr:rowOff>
        </xdr:from>
        <xdr:to>
          <xdr:col>4</xdr:col>
          <xdr:colOff>539750</xdr:colOff>
          <xdr:row>96</xdr:row>
          <xdr:rowOff>1270000</xdr:rowOff>
        </xdr:to>
        <xdr:sp macro="" textlink="">
          <xdr:nvSpPr>
            <xdr:cNvPr id="9217" name="ArGrDigsig1" hidden="1">
              <a:extLst>
                <a:ext uri="{63B3BB69-23CF-44E3-9099-C40C66FF867C}">
                  <a14:compatExt spid="_x0000_s9217"/>
                </a:ext>
                <a:ext uri="{FF2B5EF4-FFF2-40B4-BE49-F238E27FC236}">
                  <a16:creationId xmlns:a16="http://schemas.microsoft.com/office/drawing/2014/main" id="{6DBB7E93-71F4-522E-F883-E642B49390AE}"/>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38100</xdr:colOff>
      <xdr:row>4</xdr:row>
      <xdr:rowOff>396240</xdr:rowOff>
    </xdr:from>
    <xdr:to>
      <xdr:col>6</xdr:col>
      <xdr:colOff>632460</xdr:colOff>
      <xdr:row>4</xdr:row>
      <xdr:rowOff>396240</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flipH="1">
          <a:off x="10271760" y="1653540"/>
          <a:ext cx="594360" cy="0"/>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38100</xdr:colOff>
      <xdr:row>4</xdr:row>
      <xdr:rowOff>396240</xdr:rowOff>
    </xdr:from>
    <xdr:to>
      <xdr:col>6</xdr:col>
      <xdr:colOff>601980</xdr:colOff>
      <xdr:row>4</xdr:row>
      <xdr:rowOff>403860</xdr:rowOff>
    </xdr:to>
    <xdr:cxnSp macro="">
      <xdr:nvCxnSpPr>
        <xdr:cNvPr id="3" name="Straight Arrow Connector 2">
          <a:extLst>
            <a:ext uri="{FF2B5EF4-FFF2-40B4-BE49-F238E27FC236}">
              <a16:creationId xmlns:a16="http://schemas.microsoft.com/office/drawing/2014/main" id="{00000000-0008-0000-0200-000003000000}"/>
            </a:ext>
          </a:extLst>
        </xdr:cNvPr>
        <xdr:cNvCxnSpPr/>
      </xdr:nvCxnSpPr>
      <xdr:spPr>
        <a:xfrm flipH="1" flipV="1">
          <a:off x="10271760" y="1653540"/>
          <a:ext cx="563880" cy="76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38100</xdr:colOff>
      <xdr:row>4</xdr:row>
      <xdr:rowOff>396240</xdr:rowOff>
    </xdr:from>
    <xdr:to>
      <xdr:col>6</xdr:col>
      <xdr:colOff>632460</xdr:colOff>
      <xdr:row>4</xdr:row>
      <xdr:rowOff>396240</xdr:rowOff>
    </xdr:to>
    <xdr:cxnSp macro="">
      <xdr:nvCxnSpPr>
        <xdr:cNvPr id="2" name="Straight Arrow Connector 1">
          <a:extLst>
            <a:ext uri="{FF2B5EF4-FFF2-40B4-BE49-F238E27FC236}">
              <a16:creationId xmlns:a16="http://schemas.microsoft.com/office/drawing/2014/main" id="{00000000-0008-0000-0300-000002000000}"/>
            </a:ext>
          </a:extLst>
        </xdr:cNvPr>
        <xdr:cNvCxnSpPr/>
      </xdr:nvCxnSpPr>
      <xdr:spPr>
        <a:xfrm flipH="1">
          <a:off x="10622280" y="1630680"/>
          <a:ext cx="594360" cy="0"/>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38100</xdr:colOff>
      <xdr:row>4</xdr:row>
      <xdr:rowOff>396240</xdr:rowOff>
    </xdr:from>
    <xdr:to>
      <xdr:col>6</xdr:col>
      <xdr:colOff>601980</xdr:colOff>
      <xdr:row>4</xdr:row>
      <xdr:rowOff>403860</xdr:rowOff>
    </xdr:to>
    <xdr:cxnSp macro="">
      <xdr:nvCxnSpPr>
        <xdr:cNvPr id="3" name="Straight Arrow Connector 2">
          <a:extLst>
            <a:ext uri="{FF2B5EF4-FFF2-40B4-BE49-F238E27FC236}">
              <a16:creationId xmlns:a16="http://schemas.microsoft.com/office/drawing/2014/main" id="{00000000-0008-0000-0300-000003000000}"/>
            </a:ext>
          </a:extLst>
        </xdr:cNvPr>
        <xdr:cNvCxnSpPr/>
      </xdr:nvCxnSpPr>
      <xdr:spPr>
        <a:xfrm flipH="1" flipV="1">
          <a:off x="10622280" y="1630680"/>
          <a:ext cx="563880" cy="76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4.53\Mara\Users\artak.hambardzumyan\Desktop\NAKHAHASHIVNERI%20ORINAKNER\Naxahashivneri%20chshtum%202020\Finansakan%20hashvetvutyan%20patet%202018\&#1345;&#141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4.53\Mara\Users\artak.hambardzumyan\Desktop\NAKHAHASHIVNERI%20ORINAKNER\Naxahashivneri%20chshtum%202020\&#1345;&#141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4.53\Mara\Users\artak.hambardzumyan\Desktop\NAKHAHASHIVNERI%20ORINAKNER\Naxahashivneri%20chshtum%202020\Finansakan%20hashvetvutyan%20patet%202018\Hashvetvutyan%20NOR%20dzever%20MSHAKUYT%20ev%20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1"/>
      <sheetName val="Page 2"/>
      <sheetName val="Page 3"/>
      <sheetName val="Page 4"/>
      <sheetName val="Page 5"/>
      <sheetName val="Page 6"/>
      <sheetName val="Page 7"/>
      <sheetName val="Page 8"/>
      <sheetName val="Page 9"/>
      <sheetName val="Page 10"/>
      <sheetName val="Page 11"/>
      <sheetName val="Page 12"/>
      <sheetName val="Page 13"/>
      <sheetName val="Page 14"/>
      <sheetName val="Page 15"/>
      <sheetName val="Page 16"/>
      <sheetName val="Page 17"/>
      <sheetName val="Page 18"/>
      <sheetName val="Page 19"/>
      <sheetName val="Page 20"/>
      <sheetName val="Page 21"/>
      <sheetName val="Page 22"/>
      <sheetName val="Page 23"/>
      <sheetName val="Page 24"/>
      <sheetName val="Page 25"/>
      <sheetName val="Page 26"/>
      <sheetName val="Page 27"/>
      <sheetName val="Page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1"/>
      <sheetName val="Page 2"/>
      <sheetName val="Page 3"/>
      <sheetName val="Page 4"/>
      <sheetName val="Page 5"/>
      <sheetName val="Page 6"/>
      <sheetName val="Page 7"/>
      <sheetName val="Page 8"/>
      <sheetName val="Page 9"/>
      <sheetName val="Page 10"/>
      <sheetName val="Page 11"/>
      <sheetName val="Page 12"/>
      <sheetName val="Page 13"/>
      <sheetName val="Page 14"/>
      <sheetName val="Page 15"/>
      <sheetName val="Page 16"/>
      <sheetName val="Page 17"/>
      <sheetName val="Page 18"/>
      <sheetName val="Page 19"/>
      <sheetName val="Page 20"/>
      <sheetName val="Page 21"/>
      <sheetName val="Page 22"/>
      <sheetName val="Page 23"/>
      <sheetName val="Page 24"/>
      <sheetName val="Page 25"/>
      <sheetName val="Page 26"/>
      <sheetName val="Page 27"/>
      <sheetName val="Page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atert"/>
      <sheetName val="1"/>
      <sheetName val="2"/>
      <sheetName val="3"/>
      <sheetName val="4"/>
      <sheetName val="5"/>
      <sheetName val="6"/>
      <sheetName val="Ekamutneri hamematakan"/>
      <sheetName val="Dramakan hamematakan"/>
      <sheetName val="Deb. ev kreditor"/>
      <sheetName val="Shenq, shinutyunner"/>
      <sheetName val="Meqenaner ev sarqavorumner "/>
      <sheetName val="Grasenyakayin ev tntesakan guyq"/>
      <sheetName val="Transportayin mijocner"/>
      <sheetName val="Paym. stacv. voch @ntacik aktiv"/>
      <sheetName val="Ayl himnakan mijocner"/>
      <sheetName val="Nyuter"/>
      <sheetName val="Aragamash arark. artahashvekshr"/>
      <sheetName val="Paymanov stacvac @ntacik aktiv"/>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N80"/>
  <sheetViews>
    <sheetView tabSelected="1" view="pageBreakPreview" topLeftCell="A47" zoomScaleSheetLayoutView="100" workbookViewId="0">
      <selection activeCell="C79" sqref="C79"/>
    </sheetView>
  </sheetViews>
  <sheetFormatPr defaultColWidth="9.140625" defaultRowHeight="17.25"/>
  <cols>
    <col min="1" max="1" width="5.5703125" style="5" customWidth="1"/>
    <col min="2" max="2" width="43.5703125" style="5" customWidth="1"/>
    <col min="3" max="3" width="37.7109375" style="5" customWidth="1"/>
    <col min="4" max="4" width="22.85546875" style="14" customWidth="1"/>
    <col min="5" max="5" width="6.42578125" style="14" customWidth="1"/>
    <col min="6" max="6" width="15" style="5" hidden="1" customWidth="1"/>
    <col min="7" max="7" width="6.7109375" style="5" hidden="1" customWidth="1"/>
    <col min="8" max="8" width="7.28515625" style="5" hidden="1" customWidth="1"/>
    <col min="9" max="9" width="9.42578125" style="5" hidden="1" customWidth="1"/>
    <col min="10" max="10" width="7.7109375" style="5" hidden="1" customWidth="1"/>
    <col min="11" max="11" width="24.28515625" style="5" hidden="1" customWidth="1"/>
    <col min="12" max="12" width="12.28515625" style="5" hidden="1" customWidth="1"/>
    <col min="13" max="13" width="2.28515625" style="5" hidden="1" customWidth="1"/>
    <col min="14" max="14" width="9.140625" style="5" hidden="1" customWidth="1"/>
    <col min="15" max="15" width="0" style="5" hidden="1" customWidth="1"/>
    <col min="16" max="16384" width="9.140625" style="5"/>
  </cols>
  <sheetData>
    <row r="1" spans="1:10">
      <c r="C1" s="186"/>
      <c r="D1" s="186" t="s">
        <v>186</v>
      </c>
      <c r="E1" s="14">
        <v>159</v>
      </c>
      <c r="F1" s="186"/>
    </row>
    <row r="2" spans="1:10">
      <c r="C2" s="186"/>
      <c r="D2" s="464" t="s">
        <v>39</v>
      </c>
      <c r="E2" s="464"/>
      <c r="F2" s="186"/>
    </row>
    <row r="3" spans="1:10">
      <c r="C3" s="186"/>
      <c r="D3" s="465" t="s">
        <v>213</v>
      </c>
      <c r="E3" s="465"/>
      <c r="F3" s="186"/>
    </row>
    <row r="4" spans="1:10" s="14" customFormat="1" ht="24.75" customHeight="1">
      <c r="B4" s="195"/>
      <c r="C4" s="195"/>
      <c r="D4" s="464" t="s">
        <v>269</v>
      </c>
      <c r="E4" s="464"/>
    </row>
    <row r="5" spans="1:10" s="14" customFormat="1" ht="20.25" customHeight="1">
      <c r="B5" s="195"/>
      <c r="C5" s="464" t="s">
        <v>214</v>
      </c>
      <c r="D5" s="464"/>
      <c r="E5" s="464"/>
    </row>
    <row r="6" spans="1:10" ht="20.25">
      <c r="A6" s="467" t="s">
        <v>40</v>
      </c>
      <c r="B6" s="467"/>
      <c r="C6" s="467"/>
      <c r="D6" s="467"/>
      <c r="E6" s="467"/>
      <c r="F6" s="15"/>
    </row>
    <row r="7" spans="1:10" ht="20.45" customHeight="1">
      <c r="A7" s="468" t="s">
        <v>300</v>
      </c>
      <c r="B7" s="468"/>
      <c r="C7" s="468"/>
      <c r="D7" s="468"/>
      <c r="E7" s="468"/>
      <c r="F7" s="22" t="s">
        <v>202</v>
      </c>
    </row>
    <row r="8" spans="1:10" ht="18.75" customHeight="1">
      <c r="A8" s="469" t="s">
        <v>270</v>
      </c>
      <c r="B8" s="469"/>
      <c r="C8" s="469"/>
      <c r="D8" s="469"/>
      <c r="E8" s="469"/>
      <c r="F8" s="16"/>
      <c r="G8" s="17"/>
      <c r="H8" s="17"/>
      <c r="I8" s="17"/>
      <c r="J8" s="17"/>
    </row>
    <row r="9" spans="1:10" ht="25.5">
      <c r="A9" s="16"/>
      <c r="B9" s="30"/>
      <c r="C9" s="16"/>
      <c r="D9" s="299" t="s">
        <v>50</v>
      </c>
      <c r="E9" s="300"/>
    </row>
    <row r="10" spans="1:10" ht="20.25">
      <c r="A10" s="30" t="s">
        <v>7</v>
      </c>
      <c r="B10" s="301" t="s">
        <v>135</v>
      </c>
      <c r="C10" s="302"/>
      <c r="D10" s="303"/>
      <c r="E10" s="303"/>
    </row>
    <row r="11" spans="1:10">
      <c r="A11" s="39">
        <v>1</v>
      </c>
      <c r="B11" s="7" t="s">
        <v>113</v>
      </c>
      <c r="C11" s="191"/>
      <c r="D11" s="184">
        <v>110548.4</v>
      </c>
      <c r="E11" s="188"/>
      <c r="F11" s="292"/>
    </row>
    <row r="12" spans="1:10" hidden="1">
      <c r="A12" s="39">
        <f>+A11+1</f>
        <v>2</v>
      </c>
      <c r="B12" s="7" t="s">
        <v>223</v>
      </c>
      <c r="C12" s="7"/>
      <c r="D12" s="309">
        <f>SUM(D13:D14)</f>
        <v>0</v>
      </c>
      <c r="E12" s="184"/>
    </row>
    <row r="13" spans="1:10" s="329" customFormat="1" hidden="1">
      <c r="A13" s="325">
        <f>+A12+0.1</f>
        <v>2.1</v>
      </c>
      <c r="B13" s="326" t="s">
        <v>224</v>
      </c>
      <c r="C13" s="326"/>
      <c r="D13" s="327"/>
      <c r="E13" s="328"/>
    </row>
    <row r="14" spans="1:10" s="329" customFormat="1" hidden="1">
      <c r="A14" s="325">
        <f>+A13+0.1</f>
        <v>2.2000000000000002</v>
      </c>
      <c r="B14" s="326" t="s">
        <v>225</v>
      </c>
      <c r="C14" s="326"/>
      <c r="D14" s="327"/>
      <c r="E14" s="328"/>
    </row>
    <row r="15" spans="1:10" ht="20.25">
      <c r="A15" s="39">
        <v>2</v>
      </c>
      <c r="B15" s="7" t="s">
        <v>226</v>
      </c>
      <c r="C15" s="7"/>
      <c r="D15" s="309">
        <f>SUM(D16:D17)</f>
        <v>1944.95</v>
      </c>
      <c r="E15" s="184"/>
      <c r="F15" s="208"/>
    </row>
    <row r="16" spans="1:10" s="329" customFormat="1">
      <c r="A16" s="325">
        <f>+A15+0.1</f>
        <v>2.1</v>
      </c>
      <c r="B16" s="326" t="s">
        <v>227</v>
      </c>
      <c r="C16" s="326"/>
      <c r="D16" s="327">
        <v>829.3</v>
      </c>
      <c r="E16" s="328"/>
    </row>
    <row r="17" spans="1:6" s="329" customFormat="1">
      <c r="A17" s="325">
        <f>+A16+0.1</f>
        <v>2.2000000000000002</v>
      </c>
      <c r="B17" s="326" t="s">
        <v>228</v>
      </c>
      <c r="C17" s="326"/>
      <c r="D17" s="327">
        <v>1115.6500000000001</v>
      </c>
      <c r="E17" s="328"/>
    </row>
    <row r="18" spans="1:6">
      <c r="A18" s="39">
        <v>3</v>
      </c>
      <c r="B18" s="7" t="s">
        <v>229</v>
      </c>
      <c r="C18" s="7"/>
      <c r="D18" s="309">
        <f>+'Komunal '!N20+D65-'Dramakan hosqer'!F65</f>
        <v>22.199999999999996</v>
      </c>
      <c r="E18" s="184"/>
      <c r="F18" s="188">
        <f>+D38-'Dramakan hosqer'!F38</f>
        <v>17.799999999999955</v>
      </c>
    </row>
    <row r="19" spans="1:6">
      <c r="A19" s="39">
        <v>4</v>
      </c>
      <c r="B19" s="7" t="s">
        <v>8</v>
      </c>
      <c r="C19" s="191"/>
      <c r="D19" s="184">
        <v>4500</v>
      </c>
      <c r="E19" s="188"/>
    </row>
    <row r="20" spans="1:6" hidden="1">
      <c r="A20" s="39">
        <f t="shared" ref="A20:A23" si="0">+A19+1</f>
        <v>5</v>
      </c>
      <c r="B20" s="7" t="s">
        <v>60</v>
      </c>
      <c r="C20" s="191"/>
      <c r="D20" s="309">
        <f>+'Komunal '!M28</f>
        <v>0</v>
      </c>
      <c r="E20" s="188"/>
    </row>
    <row r="21" spans="1:6" hidden="1">
      <c r="A21" s="39">
        <f t="shared" si="0"/>
        <v>6</v>
      </c>
      <c r="B21" s="7" t="s">
        <v>114</v>
      </c>
      <c r="C21" s="191"/>
      <c r="D21" s="184"/>
      <c r="E21" s="188"/>
    </row>
    <row r="22" spans="1:6" s="204" customFormat="1" hidden="1">
      <c r="A22" s="39">
        <f t="shared" si="0"/>
        <v>7</v>
      </c>
      <c r="B22" s="304" t="s">
        <v>9</v>
      </c>
      <c r="C22" s="305"/>
      <c r="D22" s="201"/>
      <c r="E22" s="203"/>
    </row>
    <row r="23" spans="1:6" hidden="1">
      <c r="A23" s="39">
        <f t="shared" si="0"/>
        <v>8</v>
      </c>
      <c r="B23" s="7" t="s">
        <v>69</v>
      </c>
      <c r="C23" s="191"/>
      <c r="D23" s="184"/>
      <c r="E23" s="188"/>
    </row>
    <row r="24" spans="1:6">
      <c r="A24" s="39">
        <v>5</v>
      </c>
      <c r="B24" s="7" t="s">
        <v>119</v>
      </c>
      <c r="C24" s="191"/>
      <c r="D24" s="309">
        <f>SUM(D25:D26)</f>
        <v>3014.8</v>
      </c>
      <c r="E24" s="188"/>
    </row>
    <row r="25" spans="1:6" s="329" customFormat="1">
      <c r="A25" s="325">
        <f>+A24+0.1</f>
        <v>5.0999999999999996</v>
      </c>
      <c r="B25" s="326" t="s">
        <v>70</v>
      </c>
      <c r="C25" s="326"/>
      <c r="D25" s="330">
        <f>+D69</f>
        <v>3014.8</v>
      </c>
      <c r="E25" s="328"/>
    </row>
    <row r="26" spans="1:6" s="329" customFormat="1" hidden="1">
      <c r="A26" s="325">
        <f>+A25+0.1</f>
        <v>5.1999999999999993</v>
      </c>
      <c r="B26" s="326" t="s">
        <v>71</v>
      </c>
      <c r="C26" s="326"/>
      <c r="D26" s="327"/>
      <c r="E26" s="328"/>
      <c r="F26" s="329" t="s">
        <v>193</v>
      </c>
    </row>
    <row r="27" spans="1:6" hidden="1">
      <c r="A27" s="39">
        <f>+A24+1</f>
        <v>6</v>
      </c>
      <c r="B27" s="7" t="s">
        <v>297</v>
      </c>
      <c r="C27" s="191"/>
      <c r="D27" s="184"/>
      <c r="E27" s="188"/>
    </row>
    <row r="28" spans="1:6" hidden="1">
      <c r="A28" s="39"/>
      <c r="B28" s="7"/>
      <c r="C28" s="191"/>
      <c r="D28" s="184"/>
      <c r="E28" s="188"/>
      <c r="F28" s="194" t="s">
        <v>243</v>
      </c>
    </row>
    <row r="29" spans="1:6">
      <c r="A29" s="30"/>
      <c r="B29" s="61" t="s">
        <v>27</v>
      </c>
      <c r="C29" s="302"/>
      <c r="D29" s="310">
        <f>SUM(D11:D12,D15,D18:D24,D27:D28)</f>
        <v>120030.34999999999</v>
      </c>
      <c r="E29" s="306"/>
    </row>
    <row r="30" spans="1:6" hidden="1">
      <c r="A30" s="14"/>
      <c r="B30" s="30"/>
      <c r="C30" s="191"/>
      <c r="D30" s="184"/>
      <c r="E30" s="184"/>
    </row>
    <row r="31" spans="1:6" ht="20.25">
      <c r="A31" s="30" t="s">
        <v>10</v>
      </c>
      <c r="B31" s="301" t="s">
        <v>136</v>
      </c>
      <c r="C31" s="303"/>
      <c r="D31" s="307"/>
      <c r="E31" s="307"/>
    </row>
    <row r="32" spans="1:6">
      <c r="A32" s="39">
        <v>1</v>
      </c>
      <c r="B32" s="7" t="s">
        <v>11</v>
      </c>
      <c r="C32" s="191"/>
      <c r="D32" s="309">
        <f>+Ashkhatavardz!N9</f>
        <v>84832</v>
      </c>
      <c r="E32" s="188"/>
    </row>
    <row r="33" spans="1:14" s="329" customFormat="1">
      <c r="A33" s="325">
        <f>+A32+0.1</f>
        <v>1.1000000000000001</v>
      </c>
      <c r="B33" s="326" t="s">
        <v>115</v>
      </c>
      <c r="C33" s="326"/>
      <c r="D33" s="327">
        <f>+Ashkhatavardz!J7</f>
        <v>2800</v>
      </c>
      <c r="E33" s="328"/>
    </row>
    <row r="34" spans="1:14" s="329" customFormat="1" hidden="1">
      <c r="A34" s="325">
        <f>+A33+0.1</f>
        <v>1.2000000000000002</v>
      </c>
      <c r="B34" s="326"/>
      <c r="C34" s="326"/>
      <c r="D34" s="327"/>
      <c r="E34" s="328"/>
      <c r="G34" s="329" t="s">
        <v>221</v>
      </c>
    </row>
    <row r="35" spans="1:14">
      <c r="A35" s="39">
        <f>+A32+1</f>
        <v>2</v>
      </c>
      <c r="B35" s="7" t="s">
        <v>14</v>
      </c>
      <c r="C35" s="191"/>
      <c r="D35" s="311">
        <f>+L36-'Dramakan hosqer'!F88</f>
        <v>19850.739999999998</v>
      </c>
      <c r="E35" s="188"/>
      <c r="G35" s="423">
        <v>243</v>
      </c>
      <c r="H35" s="193" t="s">
        <v>184</v>
      </c>
      <c r="I35" s="193">
        <v>480</v>
      </c>
      <c r="J35" s="193">
        <v>252</v>
      </c>
      <c r="K35" s="193" t="s">
        <v>185</v>
      </c>
      <c r="L35" s="193">
        <f>+ROUND(G35*I35*J35/1000,1)</f>
        <v>29393.3</v>
      </c>
      <c r="M35" s="30"/>
      <c r="N35" s="5" t="s">
        <v>274</v>
      </c>
    </row>
    <row r="36" spans="1:14">
      <c r="A36" s="39">
        <f t="shared" ref="A36:A41" si="1">+A35+1</f>
        <v>3</v>
      </c>
      <c r="B36" s="7" t="s">
        <v>13</v>
      </c>
      <c r="C36" s="191"/>
      <c r="D36" s="309">
        <f>+'Komunal '!F27</f>
        <v>3812.6</v>
      </c>
      <c r="E36" s="188"/>
      <c r="F36" s="188">
        <f>+D36-'Komunal '!F27</f>
        <v>0</v>
      </c>
      <c r="L36" s="5">
        <f>+L35*0.8</f>
        <v>23514.639999999999</v>
      </c>
    </row>
    <row r="37" spans="1:14">
      <c r="A37" s="39">
        <f t="shared" si="1"/>
        <v>4</v>
      </c>
      <c r="B37" s="7" t="s">
        <v>12</v>
      </c>
      <c r="C37" s="191"/>
      <c r="D37" s="309">
        <f>+'Komunal '!J27</f>
        <v>2079.9</v>
      </c>
      <c r="E37" s="188"/>
      <c r="F37" s="188">
        <f>+D37-'Komunal '!J27</f>
        <v>0</v>
      </c>
    </row>
    <row r="38" spans="1:14">
      <c r="A38" s="39">
        <f t="shared" si="1"/>
        <v>5</v>
      </c>
      <c r="B38" s="7" t="s">
        <v>15</v>
      </c>
      <c r="C38" s="191"/>
      <c r="D38" s="309">
        <f>+'Komunal '!O27</f>
        <v>656.5</v>
      </c>
      <c r="E38" s="188"/>
      <c r="F38" s="188">
        <f>+D38-'Komunal '!O27</f>
        <v>0</v>
      </c>
    </row>
    <row r="39" spans="1:14">
      <c r="A39" s="39">
        <f t="shared" si="1"/>
        <v>6</v>
      </c>
      <c r="B39" s="7" t="s">
        <v>16</v>
      </c>
      <c r="C39" s="191"/>
      <c r="D39" s="184">
        <v>72</v>
      </c>
      <c r="E39" s="188"/>
    </row>
    <row r="40" spans="1:14">
      <c r="A40" s="39">
        <f t="shared" si="1"/>
        <v>7</v>
      </c>
      <c r="B40" s="7" t="s">
        <v>17</v>
      </c>
      <c r="C40" s="191"/>
      <c r="D40" s="184">
        <v>60</v>
      </c>
      <c r="E40" s="188"/>
    </row>
    <row r="41" spans="1:14">
      <c r="A41" s="39">
        <f t="shared" si="1"/>
        <v>8</v>
      </c>
      <c r="B41" s="7" t="s">
        <v>18</v>
      </c>
      <c r="C41" s="191"/>
      <c r="D41" s="309">
        <f>SUM(D42:D44)</f>
        <v>187.2</v>
      </c>
      <c r="E41" s="188"/>
    </row>
    <row r="42" spans="1:14" s="329" customFormat="1" ht="15.75" customHeight="1">
      <c r="A42" s="325">
        <f>+A41+0.1</f>
        <v>8.1</v>
      </c>
      <c r="B42" s="326" t="s">
        <v>19</v>
      </c>
      <c r="C42" s="326"/>
      <c r="D42" s="327">
        <v>61.2</v>
      </c>
      <c r="E42" s="328"/>
    </row>
    <row r="43" spans="1:14" s="329" customFormat="1" ht="15.75" customHeight="1">
      <c r="A43" s="325">
        <f>+A42+0.1</f>
        <v>8.1999999999999993</v>
      </c>
      <c r="B43" s="326" t="s">
        <v>20</v>
      </c>
      <c r="C43" s="326"/>
      <c r="D43" s="327">
        <v>30</v>
      </c>
      <c r="E43" s="328"/>
    </row>
    <row r="44" spans="1:14" s="329" customFormat="1" ht="15.75" customHeight="1">
      <c r="A44" s="325">
        <f>+A43+0.1</f>
        <v>8.2999999999999989</v>
      </c>
      <c r="B44" s="326" t="s">
        <v>21</v>
      </c>
      <c r="C44" s="326"/>
      <c r="D44" s="327">
        <v>96</v>
      </c>
      <c r="E44" s="328"/>
    </row>
    <row r="45" spans="1:14">
      <c r="A45" s="39">
        <f>+A41+1</f>
        <v>9</v>
      </c>
      <c r="B45" s="7" t="s">
        <v>22</v>
      </c>
      <c r="C45" s="191"/>
      <c r="D45" s="184">
        <v>25</v>
      </c>
      <c r="E45" s="188"/>
      <c r="F45" s="5" t="s">
        <v>244</v>
      </c>
      <c r="I45" s="194"/>
      <c r="J45" s="273"/>
      <c r="K45" s="273"/>
    </row>
    <row r="46" spans="1:14">
      <c r="A46" s="39">
        <f>+A45+1</f>
        <v>10</v>
      </c>
      <c r="B46" s="7" t="s">
        <v>28</v>
      </c>
      <c r="C46" s="191"/>
      <c r="D46" s="309">
        <f>+J46</f>
        <v>1323</v>
      </c>
      <c r="E46" s="188"/>
      <c r="F46" s="192">
        <v>9</v>
      </c>
      <c r="G46" s="192" t="s">
        <v>184</v>
      </c>
      <c r="H46" s="192">
        <v>147</v>
      </c>
      <c r="I46" s="192" t="s">
        <v>185</v>
      </c>
      <c r="J46" s="192">
        <f>+F46*H46</f>
        <v>1323</v>
      </c>
      <c r="K46" s="308"/>
      <c r="L46" s="308"/>
      <c r="M46" s="308"/>
      <c r="N46" s="308"/>
    </row>
    <row r="47" spans="1:14" ht="18" thickBot="1">
      <c r="A47" s="39">
        <f t="shared" ref="A47:A68" si="2">+A46+1</f>
        <v>11</v>
      </c>
      <c r="B47" s="7" t="s">
        <v>23</v>
      </c>
      <c r="C47" s="191"/>
      <c r="D47" s="309">
        <f>+J47</f>
        <v>251.1</v>
      </c>
      <c r="E47" s="188"/>
      <c r="F47" s="192">
        <f>+$F$46</f>
        <v>9</v>
      </c>
      <c r="G47" s="192" t="s">
        <v>184</v>
      </c>
      <c r="H47" s="274">
        <v>27.9</v>
      </c>
      <c r="I47" s="192" t="s">
        <v>185</v>
      </c>
      <c r="J47" s="192">
        <f>+F47*H47</f>
        <v>251.1</v>
      </c>
      <c r="K47" s="308"/>
      <c r="L47" s="308"/>
      <c r="M47" s="308"/>
      <c r="N47" s="308"/>
    </row>
    <row r="48" spans="1:14">
      <c r="A48" s="39">
        <f t="shared" si="2"/>
        <v>12</v>
      </c>
      <c r="B48" s="7" t="s">
        <v>72</v>
      </c>
      <c r="C48" s="191"/>
      <c r="D48" s="184">
        <v>1460</v>
      </c>
      <c r="E48" s="188"/>
      <c r="F48" s="470">
        <f>+$F$46</f>
        <v>9</v>
      </c>
      <c r="G48" s="470" t="s">
        <v>184</v>
      </c>
      <c r="H48" s="476" t="s">
        <v>245</v>
      </c>
      <c r="I48" s="470" t="s">
        <v>185</v>
      </c>
      <c r="J48" s="470">
        <f>0*80+0*110+0*250</f>
        <v>0</v>
      </c>
      <c r="K48" s="473" t="s">
        <v>246</v>
      </c>
      <c r="L48" s="424">
        <v>240</v>
      </c>
      <c r="M48" s="425" t="s">
        <v>283</v>
      </c>
      <c r="N48" s="426"/>
    </row>
    <row r="49" spans="1:14">
      <c r="A49" s="39">
        <f t="shared" si="2"/>
        <v>13</v>
      </c>
      <c r="B49" s="7" t="s">
        <v>46</v>
      </c>
      <c r="C49" s="191"/>
      <c r="D49" s="184">
        <v>600</v>
      </c>
      <c r="E49" s="188"/>
      <c r="F49" s="471"/>
      <c r="G49" s="471"/>
      <c r="H49" s="477"/>
      <c r="I49" s="471"/>
      <c r="J49" s="471"/>
      <c r="K49" s="473"/>
      <c r="L49" s="427">
        <v>220</v>
      </c>
      <c r="M49" s="308" t="s">
        <v>284</v>
      </c>
      <c r="N49" s="428"/>
    </row>
    <row r="50" spans="1:14" ht="18" thickBot="1">
      <c r="A50" s="39">
        <f t="shared" si="2"/>
        <v>14</v>
      </c>
      <c r="B50" s="7" t="s">
        <v>116</v>
      </c>
      <c r="C50" s="191"/>
      <c r="D50" s="184">
        <v>50</v>
      </c>
      <c r="E50" s="188"/>
      <c r="F50" s="472">
        <f>+$F$46</f>
        <v>9</v>
      </c>
      <c r="G50" s="472" t="s">
        <v>184</v>
      </c>
      <c r="H50" s="474">
        <v>38.700000000000003</v>
      </c>
      <c r="I50" s="472" t="s">
        <v>185</v>
      </c>
      <c r="J50" s="472">
        <f>+F50*H50</f>
        <v>348.3</v>
      </c>
      <c r="K50" s="475"/>
      <c r="L50" s="429">
        <v>1000</v>
      </c>
      <c r="M50" s="430" t="s">
        <v>285</v>
      </c>
      <c r="N50" s="431"/>
    </row>
    <row r="51" spans="1:14">
      <c r="A51" s="39">
        <f t="shared" si="2"/>
        <v>15</v>
      </c>
      <c r="B51" s="7" t="s">
        <v>117</v>
      </c>
      <c r="C51" s="191"/>
      <c r="D51" s="184">
        <v>270</v>
      </c>
      <c r="E51" s="188"/>
      <c r="F51" s="472"/>
      <c r="G51" s="472"/>
      <c r="H51" s="474"/>
      <c r="I51" s="472"/>
      <c r="J51" s="472"/>
      <c r="K51" s="475"/>
      <c r="L51" s="308"/>
      <c r="M51" s="308"/>
      <c r="N51" s="308"/>
    </row>
    <row r="52" spans="1:14">
      <c r="A52" s="39">
        <f t="shared" si="2"/>
        <v>16</v>
      </c>
      <c r="B52" s="7" t="s">
        <v>24</v>
      </c>
      <c r="C52" s="191"/>
      <c r="D52" s="201">
        <v>500</v>
      </c>
      <c r="E52" s="188"/>
    </row>
    <row r="53" spans="1:14">
      <c r="A53" s="39">
        <f t="shared" si="2"/>
        <v>17</v>
      </c>
      <c r="B53" s="7" t="s">
        <v>25</v>
      </c>
      <c r="C53" s="191"/>
      <c r="D53" s="184">
        <v>204.5</v>
      </c>
      <c r="E53" s="188"/>
    </row>
    <row r="54" spans="1:14" hidden="1">
      <c r="A54" s="39">
        <f t="shared" si="2"/>
        <v>18</v>
      </c>
      <c r="B54" s="7" t="s">
        <v>64</v>
      </c>
      <c r="C54" s="191"/>
      <c r="D54" s="184"/>
      <c r="E54" s="188"/>
    </row>
    <row r="55" spans="1:14" hidden="1">
      <c r="A55" s="39">
        <f t="shared" si="2"/>
        <v>19</v>
      </c>
      <c r="B55" s="7" t="s">
        <v>51</v>
      </c>
      <c r="C55" s="191"/>
      <c r="D55" s="309">
        <f>+D20</f>
        <v>0</v>
      </c>
      <c r="E55" s="188"/>
    </row>
    <row r="56" spans="1:14">
      <c r="A56" s="39">
        <v>18</v>
      </c>
      <c r="B56" s="7" t="s">
        <v>43</v>
      </c>
      <c r="C56" s="191"/>
      <c r="D56" s="184">
        <v>125</v>
      </c>
      <c r="E56" s="188"/>
    </row>
    <row r="57" spans="1:14">
      <c r="A57" s="39">
        <f t="shared" si="2"/>
        <v>19</v>
      </c>
      <c r="B57" s="7" t="s">
        <v>73</v>
      </c>
      <c r="C57" s="191"/>
      <c r="D57" s="184">
        <v>80</v>
      </c>
      <c r="E57" s="188"/>
    </row>
    <row r="58" spans="1:14">
      <c r="A58" s="39">
        <f t="shared" si="2"/>
        <v>20</v>
      </c>
      <c r="B58" s="7" t="s">
        <v>74</v>
      </c>
      <c r="C58" s="191"/>
      <c r="D58" s="433">
        <v>117</v>
      </c>
      <c r="E58" s="188"/>
    </row>
    <row r="59" spans="1:14">
      <c r="A59" s="39">
        <f t="shared" si="2"/>
        <v>21</v>
      </c>
      <c r="B59" s="7" t="s">
        <v>44</v>
      </c>
      <c r="C59" s="191"/>
      <c r="D59" s="433">
        <v>6</v>
      </c>
      <c r="E59" s="188"/>
    </row>
    <row r="60" spans="1:14" hidden="1">
      <c r="A60" s="39">
        <f t="shared" si="2"/>
        <v>22</v>
      </c>
      <c r="B60" s="7" t="s">
        <v>118</v>
      </c>
      <c r="C60" s="191"/>
      <c r="D60" s="201">
        <v>0</v>
      </c>
      <c r="E60" s="188"/>
    </row>
    <row r="61" spans="1:14" hidden="1">
      <c r="A61" s="39">
        <f t="shared" si="2"/>
        <v>23</v>
      </c>
      <c r="B61" s="7" t="s">
        <v>45</v>
      </c>
      <c r="C61" s="191"/>
      <c r="D61" s="184"/>
      <c r="E61" s="188"/>
    </row>
    <row r="62" spans="1:14">
      <c r="A62" s="39">
        <v>22</v>
      </c>
      <c r="B62" s="7" t="s">
        <v>61</v>
      </c>
      <c r="C62" s="191"/>
      <c r="D62" s="184">
        <v>48</v>
      </c>
      <c r="E62" s="188"/>
    </row>
    <row r="63" spans="1:14">
      <c r="A63" s="39">
        <f t="shared" si="2"/>
        <v>23</v>
      </c>
      <c r="B63" s="304" t="str">
        <f ca="1">+'Ekamut-caxs'!B63</f>
        <v>Միջոցառման կազմակերպման գծով</v>
      </c>
      <c r="C63" s="191"/>
      <c r="D63" s="184">
        <v>100</v>
      </c>
      <c r="E63" s="188"/>
    </row>
    <row r="64" spans="1:14">
      <c r="A64" s="39">
        <f t="shared" si="2"/>
        <v>24</v>
      </c>
      <c r="B64" s="7" t="s">
        <v>282</v>
      </c>
      <c r="C64" s="191"/>
      <c r="D64" s="184">
        <v>30</v>
      </c>
      <c r="E64" s="188"/>
    </row>
    <row r="65" spans="1:7">
      <c r="A65" s="39">
        <v>25</v>
      </c>
      <c r="B65" s="304" t="s">
        <v>294</v>
      </c>
      <c r="C65" s="305"/>
      <c r="D65" s="201">
        <v>35</v>
      </c>
      <c r="E65" s="203"/>
    </row>
    <row r="66" spans="1:7">
      <c r="A66" s="39">
        <v>26</v>
      </c>
      <c r="B66" s="304" t="s">
        <v>219</v>
      </c>
      <c r="C66" s="305"/>
      <c r="D66" s="201">
        <v>200</v>
      </c>
      <c r="E66" s="203"/>
      <c r="F66" s="194" t="s">
        <v>242</v>
      </c>
    </row>
    <row r="67" spans="1:7">
      <c r="A67" s="39">
        <v>27</v>
      </c>
      <c r="B67" s="304" t="s">
        <v>217</v>
      </c>
      <c r="C67" s="305"/>
      <c r="D67" s="201">
        <v>40</v>
      </c>
      <c r="E67" s="203"/>
      <c r="F67" s="22"/>
    </row>
    <row r="68" spans="1:7">
      <c r="A68" s="39">
        <f t="shared" si="2"/>
        <v>28</v>
      </c>
      <c r="B68" s="7" t="s">
        <v>26</v>
      </c>
      <c r="C68" s="191"/>
      <c r="D68" s="184">
        <v>3014.8</v>
      </c>
      <c r="E68" s="188"/>
    </row>
    <row r="69" spans="1:7" s="329" customFormat="1">
      <c r="A69" s="325">
        <f>+A68+0.1</f>
        <v>28.1</v>
      </c>
      <c r="B69" s="326" t="s">
        <v>75</v>
      </c>
      <c r="C69" s="326"/>
      <c r="D69" s="327">
        <v>3014.8</v>
      </c>
      <c r="E69" s="328"/>
    </row>
    <row r="70" spans="1:7" hidden="1">
      <c r="A70" s="39">
        <f>+A68+1</f>
        <v>29</v>
      </c>
      <c r="B70" s="7" t="s">
        <v>76</v>
      </c>
      <c r="C70" s="191"/>
      <c r="D70" s="184"/>
      <c r="E70" s="188"/>
    </row>
    <row r="71" spans="1:7" hidden="1">
      <c r="A71" s="39">
        <v>32</v>
      </c>
      <c r="B71" s="7" t="s">
        <v>65</v>
      </c>
      <c r="C71" s="191"/>
      <c r="D71" s="184"/>
      <c r="E71" s="188"/>
    </row>
    <row r="72" spans="1:7">
      <c r="A72" s="14"/>
      <c r="B72" s="61" t="s">
        <v>29</v>
      </c>
      <c r="C72" s="302"/>
      <c r="D72" s="310">
        <f>SUM(D32,D35:D41,D45:D68,D70:D71)</f>
        <v>120030.34</v>
      </c>
      <c r="E72" s="306"/>
      <c r="F72" s="466">
        <f>+D29-D72</f>
        <v>9.9999999947613105E-3</v>
      </c>
      <c r="G72" s="466"/>
    </row>
    <row r="73" spans="1:7">
      <c r="B73" s="33"/>
      <c r="C73" s="27"/>
    </row>
    <row r="74" spans="1:7" ht="26.25" hidden="1" customHeight="1">
      <c r="B74" s="167" t="s">
        <v>2</v>
      </c>
      <c r="C74" s="183"/>
      <c r="D74"/>
      <c r="E74" s="183"/>
    </row>
    <row r="75" spans="1:7" ht="15.75" hidden="1" customHeight="1">
      <c r="B75" s="33"/>
      <c r="D75" s="182" t="s">
        <v>90</v>
      </c>
      <c r="E75" s="189"/>
    </row>
    <row r="76" spans="1:7" ht="30.75" hidden="1" customHeight="1">
      <c r="B76" s="167" t="s">
        <v>6</v>
      </c>
      <c r="C76" s="181"/>
      <c r="D76" s="181"/>
      <c r="E76" s="181"/>
    </row>
    <row r="77" spans="1:7" ht="13.5" hidden="1" customHeight="1">
      <c r="D77" s="182" t="s">
        <v>90</v>
      </c>
      <c r="E77" s="189"/>
    </row>
    <row r="78" spans="1:7" hidden="1">
      <c r="B78" s="27" t="s">
        <v>188</v>
      </c>
    </row>
    <row r="79" spans="1:7" s="166" customFormat="1" ht="109.5" customHeight="1">
      <c r="A79" s="207" t="s">
        <v>208</v>
      </c>
      <c r="D79" s="205"/>
      <c r="E79" s="206" t="s">
        <v>222</v>
      </c>
    </row>
    <row r="80" spans="1:7" ht="40.5" customHeight="1">
      <c r="B80" s="37"/>
      <c r="C80" s="25"/>
      <c r="E80" s="5"/>
      <c r="F80" s="14"/>
    </row>
  </sheetData>
  <sheetProtection formatCells="0" formatColumns="0" formatRows="0" insertColumns="0" insertRows="0" insertHyperlinks="0" deleteColumns="0" deleteRows="0" sort="0"/>
  <mergeCells count="20">
    <mergeCell ref="K48:K49"/>
    <mergeCell ref="G50:G51"/>
    <mergeCell ref="H50:H51"/>
    <mergeCell ref="I50:I51"/>
    <mergeCell ref="J50:J51"/>
    <mergeCell ref="K50:K51"/>
    <mergeCell ref="H48:H49"/>
    <mergeCell ref="I48:I49"/>
    <mergeCell ref="J48:J49"/>
    <mergeCell ref="D2:E2"/>
    <mergeCell ref="D3:E3"/>
    <mergeCell ref="D4:E4"/>
    <mergeCell ref="F72:G72"/>
    <mergeCell ref="C5:E5"/>
    <mergeCell ref="A6:E6"/>
    <mergeCell ref="A7:E7"/>
    <mergeCell ref="A8:E8"/>
    <mergeCell ref="G48:G49"/>
    <mergeCell ref="F48:F49"/>
    <mergeCell ref="F50:F51"/>
  </mergeCells>
  <conditionalFormatting sqref="D68">
    <cfRule type="expression" dxfId="0" priority="1">
      <formula>($D$68&lt;$D$69)</formula>
    </cfRule>
  </conditionalFormatting>
  <pageMargins left="0.19685039370078741" right="0.19685039370078741" top="0.35433070866141736" bottom="0.27559055118110237" header="0.31496062992125984" footer="0.19685039370078741"/>
  <pageSetup paperSize="9" scale="74" orientation="portrait" r:id="rId1"/>
  <drawing r:id="rId2"/>
  <legacyDrawing r:id="rId3"/>
  <controls>
    <mc:AlternateContent xmlns:mc="http://schemas.openxmlformats.org/markup-compatibility/2006">
      <mc:Choice Requires="x14">
        <control shapeId="8196" r:id="rId4" name="ArGrDigsig1">
          <controlPr defaultSize="0" autoLine="0" autoPict="0" r:id="rId5">
            <anchor moveWithCells="1">
              <from>
                <xdr:col>2</xdr:col>
                <xdr:colOff>0</xdr:colOff>
                <xdr:row>73</xdr:row>
                <xdr:rowOff>0</xdr:rowOff>
              </from>
              <to>
                <xdr:col>3</xdr:col>
                <xdr:colOff>28575</xdr:colOff>
                <xdr:row>78</xdr:row>
                <xdr:rowOff>1266825</xdr:rowOff>
              </to>
            </anchor>
          </controlPr>
        </control>
      </mc:Choice>
      <mc:Fallback>
        <control shapeId="8196" r:id="rId4" name="ArGrDigsig1"/>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Q113"/>
  <sheetViews>
    <sheetView view="pageBreakPreview" topLeftCell="A65" zoomScaleSheetLayoutView="100" workbookViewId="0">
      <selection activeCell="C97" sqref="C97:E97"/>
    </sheetView>
  </sheetViews>
  <sheetFormatPr defaultColWidth="9.140625" defaultRowHeight="13.5"/>
  <cols>
    <col min="1" max="1" width="6.7109375" style="26" customWidth="1"/>
    <col min="2" max="2" width="57.5703125" style="158" customWidth="1"/>
    <col min="3" max="3" width="14.7109375" style="142" customWidth="1"/>
    <col min="4" max="4" width="15.28515625" style="142" customWidth="1"/>
    <col min="5" max="5" width="14.42578125" style="142" customWidth="1"/>
    <col min="6" max="6" width="19.42578125" style="448" customWidth="1"/>
    <col min="7" max="7" width="4.85546875" style="26" customWidth="1"/>
    <col min="8" max="8" width="26.85546875" style="35" hidden="1" customWidth="1"/>
    <col min="9" max="9" width="9.7109375" style="27" hidden="1" customWidth="1"/>
    <col min="10" max="10" width="11.42578125" style="27" hidden="1" customWidth="1"/>
    <col min="11" max="17" width="9.140625" style="26" hidden="1" customWidth="1"/>
    <col min="18" max="19" width="0" style="26" hidden="1" customWidth="1"/>
    <col min="20" max="16384" width="9.140625" style="26"/>
  </cols>
  <sheetData>
    <row r="1" spans="1:13" s="24" customFormat="1" ht="25.5">
      <c r="A1" s="196"/>
      <c r="B1" s="197"/>
      <c r="C1" s="198"/>
      <c r="D1" s="198"/>
      <c r="E1" s="198"/>
      <c r="F1" s="436" t="s">
        <v>186</v>
      </c>
      <c r="G1" s="165">
        <f>+'Ekamut-caxs'!E1+1</f>
        <v>160</v>
      </c>
      <c r="H1" s="33"/>
      <c r="I1" s="14"/>
      <c r="J1" s="14"/>
      <c r="K1" s="421" t="s">
        <v>196</v>
      </c>
      <c r="L1" s="421" t="s">
        <v>197</v>
      </c>
      <c r="M1" s="421" t="s">
        <v>198</v>
      </c>
    </row>
    <row r="2" spans="1:13" s="24" customFormat="1" ht="17.25">
      <c r="A2" s="196"/>
      <c r="B2" s="199"/>
      <c r="C2" s="198"/>
      <c r="D2" s="198"/>
      <c r="E2" s="478" t="s">
        <v>39</v>
      </c>
      <c r="F2" s="478"/>
      <c r="G2" s="478"/>
      <c r="H2" s="33"/>
      <c r="I2" s="14"/>
      <c r="J2" s="14"/>
    </row>
    <row r="3" spans="1:13" s="24" customFormat="1" ht="17.25">
      <c r="A3" s="196"/>
      <c r="B3" s="199"/>
      <c r="C3" s="198"/>
      <c r="D3" s="198"/>
      <c r="E3" s="478" t="s">
        <v>213</v>
      </c>
      <c r="F3" s="478"/>
      <c r="G3" s="478"/>
      <c r="H3" s="33"/>
      <c r="I3" s="14"/>
      <c r="J3" s="14"/>
    </row>
    <row r="4" spans="1:13" s="24" customFormat="1" ht="21.75" customHeight="1">
      <c r="A4" s="196"/>
      <c r="B4" s="199"/>
      <c r="C4" s="198"/>
      <c r="D4" s="198"/>
      <c r="E4" s="479" t="str">
        <f>+'Ekamut-caxs'!D4</f>
        <v xml:space="preserve">_____. _____. 2025թ. </v>
      </c>
      <c r="F4" s="479"/>
      <c r="G4" s="479"/>
      <c r="H4" s="33"/>
      <c r="I4" s="14"/>
      <c r="J4" s="14"/>
    </row>
    <row r="5" spans="1:13" s="24" customFormat="1" ht="21.75" customHeight="1">
      <c r="A5" s="196"/>
      <c r="B5" s="199"/>
      <c r="C5" s="198"/>
      <c r="D5" s="198"/>
      <c r="E5" s="479" t="str">
        <f>+'Ekamut-caxs'!C5</f>
        <v xml:space="preserve">հ. __________- Ա որոշմամբ </v>
      </c>
      <c r="F5" s="479"/>
      <c r="G5" s="479"/>
      <c r="H5" s="33"/>
      <c r="I5" s="14"/>
      <c r="J5" s="14"/>
    </row>
    <row r="6" spans="1:13" s="24" customFormat="1" ht="19.5" customHeight="1">
      <c r="A6" s="480" t="s">
        <v>40</v>
      </c>
      <c r="B6" s="480"/>
      <c r="C6" s="480"/>
      <c r="D6" s="480"/>
      <c r="E6" s="480"/>
      <c r="F6" s="480"/>
      <c r="G6" s="480"/>
      <c r="H6" s="33"/>
      <c r="I6" s="14"/>
      <c r="J6" s="14"/>
    </row>
    <row r="7" spans="1:13" s="5" customFormat="1" ht="20.25">
      <c r="A7" s="468" t="str">
        <f>+'Ekamut-caxs'!A7</f>
        <v xml:space="preserve">«Երևանի Լ.Կատվալյանի անվան հ.86 մսուր-մանկապարտեզ» ՀՈԱԿ-ի </v>
      </c>
      <c r="B7" s="468"/>
      <c r="C7" s="468"/>
      <c r="D7" s="468"/>
      <c r="E7" s="468"/>
      <c r="F7" s="468"/>
      <c r="G7" s="468"/>
      <c r="H7" s="34"/>
      <c r="I7" s="3"/>
      <c r="J7" s="3"/>
    </row>
    <row r="8" spans="1:13" s="5" customFormat="1" ht="18.75" customHeight="1">
      <c r="A8" s="469" t="s">
        <v>271</v>
      </c>
      <c r="B8" s="469"/>
      <c r="C8" s="469"/>
      <c r="D8" s="469"/>
      <c r="E8" s="469"/>
      <c r="F8" s="469"/>
      <c r="G8" s="469"/>
      <c r="H8" s="33"/>
      <c r="I8" s="14"/>
      <c r="J8" s="14"/>
    </row>
    <row r="9" spans="1:13" s="5" customFormat="1" ht="11.25" customHeight="1">
      <c r="A9" s="293"/>
      <c r="B9" s="331"/>
      <c r="C9" s="293"/>
      <c r="D9" s="293"/>
      <c r="E9" s="293"/>
      <c r="F9" s="437"/>
      <c r="G9" s="293"/>
      <c r="H9" s="33"/>
      <c r="I9" s="14"/>
      <c r="J9" s="14"/>
    </row>
    <row r="10" spans="1:13" s="24" customFormat="1" ht="15" customHeight="1">
      <c r="A10" s="196"/>
      <c r="B10" s="199"/>
      <c r="C10" s="198"/>
      <c r="D10" s="198"/>
      <c r="E10" s="198"/>
      <c r="F10" s="438" t="s">
        <v>215</v>
      </c>
      <c r="G10" s="332"/>
      <c r="H10" s="33"/>
      <c r="I10" s="14"/>
      <c r="J10" s="14"/>
    </row>
    <row r="11" spans="1:13" s="14" customFormat="1" ht="35.25" thickBot="1">
      <c r="A11" s="333" t="s">
        <v>3</v>
      </c>
      <c r="B11" s="334" t="s">
        <v>30</v>
      </c>
      <c r="C11" s="335" t="s">
        <v>196</v>
      </c>
      <c r="D11" s="335" t="s">
        <v>197</v>
      </c>
      <c r="E11" s="335" t="s">
        <v>198</v>
      </c>
      <c r="F11" s="439" t="s">
        <v>41</v>
      </c>
      <c r="G11" s="336"/>
      <c r="H11" s="113">
        <f>+F12-F72</f>
        <v>5670.8999999999851</v>
      </c>
      <c r="I11" s="184">
        <f>+H11-J12</f>
        <v>5670.8999999999851</v>
      </c>
      <c r="J11" s="422" t="s">
        <v>281</v>
      </c>
      <c r="K11" s="421"/>
      <c r="L11" s="421"/>
      <c r="M11" s="421"/>
    </row>
    <row r="12" spans="1:13" s="24" customFormat="1" ht="35.25" thickBot="1">
      <c r="A12" s="337" t="s">
        <v>7</v>
      </c>
      <c r="B12" s="338" t="s">
        <v>31</v>
      </c>
      <c r="C12" s="350">
        <f>+F12</f>
        <v>7136.9999999999854</v>
      </c>
      <c r="D12" s="350">
        <f>+F12</f>
        <v>7136.9999999999854</v>
      </c>
      <c r="E12" s="350">
        <f>+F12</f>
        <v>7136.9999999999854</v>
      </c>
      <c r="F12" s="440">
        <f>+'Dramakani hamematakan'!D6</f>
        <v>7136.9999999999854</v>
      </c>
      <c r="G12" s="339"/>
      <c r="H12" s="482" t="s">
        <v>280</v>
      </c>
      <c r="I12" s="482"/>
      <c r="J12" s="111"/>
      <c r="K12" s="420" t="str">
        <f t="shared" ref="K12:M13" si="0">IF((D12-C12)&lt;0, ("սխալ"),"")</f>
        <v/>
      </c>
      <c r="L12" s="420" t="str">
        <f t="shared" si="0"/>
        <v/>
      </c>
      <c r="M12" s="420" t="str">
        <f t="shared" si="0"/>
        <v/>
      </c>
    </row>
    <row r="13" spans="1:13" s="24" customFormat="1" ht="34.5">
      <c r="A13" s="337" t="s">
        <v>10</v>
      </c>
      <c r="B13" s="338" t="s">
        <v>79</v>
      </c>
      <c r="C13" s="351">
        <f>SUM(C14:C15,C18,C22:C29)</f>
        <v>22080.32</v>
      </c>
      <c r="D13" s="351">
        <f>SUM(D14:D15,D18,D22:D29)</f>
        <v>56119.46</v>
      </c>
      <c r="E13" s="351">
        <f>SUM(E14:E15,E18,E22:E29)</f>
        <v>85386.64</v>
      </c>
      <c r="F13" s="440">
        <f>SUM(F14:F15,F18,F22:F29)</f>
        <v>119993.34999999999</v>
      </c>
      <c r="G13" s="340"/>
      <c r="H13" s="33"/>
      <c r="I13" s="14"/>
      <c r="J13" s="14"/>
      <c r="K13" s="420" t="str">
        <f t="shared" si="0"/>
        <v/>
      </c>
      <c r="L13" s="420" t="str">
        <f t="shared" si="0"/>
        <v/>
      </c>
      <c r="M13" s="420" t="str">
        <f t="shared" si="0"/>
        <v/>
      </c>
    </row>
    <row r="14" spans="1:13" s="24" customFormat="1" ht="17.25">
      <c r="A14" s="312">
        <v>1</v>
      </c>
      <c r="B14" s="354" t="str">
        <f>+'Ekamut-caxs'!B11</f>
        <v>Սուբսիդիայից</v>
      </c>
      <c r="C14" s="146">
        <v>20450.2</v>
      </c>
      <c r="D14" s="146">
        <v>49746.7</v>
      </c>
      <c r="E14" s="146">
        <v>77383.8</v>
      </c>
      <c r="F14" s="441">
        <f>+'Ekamut-caxs'!D11</f>
        <v>110548.4</v>
      </c>
      <c r="G14" s="187"/>
      <c r="H14" s="33"/>
      <c r="I14" s="14"/>
      <c r="J14" s="14"/>
      <c r="K14" s="420" t="str">
        <f t="shared" ref="K14:K75" si="1">IF((D14-C14)&lt;0, ("սխալ"),"")</f>
        <v/>
      </c>
      <c r="L14" s="420" t="str">
        <f t="shared" ref="L14:L75" si="2">IF((E14-D14)&lt;0, ("սխալ"),"")</f>
        <v/>
      </c>
      <c r="M14" s="420" t="str">
        <f t="shared" ref="M14:M75" si="3">IF((F14-E14)&lt;0, ("սխալ"),"")</f>
        <v/>
      </c>
    </row>
    <row r="15" spans="1:13" s="24" customFormat="1" ht="17.25" hidden="1">
      <c r="A15" s="356">
        <f>+A14+1</f>
        <v>2</v>
      </c>
      <c r="B15" s="354" t="str">
        <f>+'Ekamut-caxs'!B12</f>
        <v>Այլ նպաստներ բյուջեից, որից՝</v>
      </c>
      <c r="C15" s="352">
        <f>SUM(C16:C17)</f>
        <v>0</v>
      </c>
      <c r="D15" s="352">
        <f>SUM(D16:D17)</f>
        <v>0</v>
      </c>
      <c r="E15" s="352">
        <f>SUM(E16:E17)</f>
        <v>0</v>
      </c>
      <c r="F15" s="441">
        <f>SUM(F16:F17)</f>
        <v>0</v>
      </c>
      <c r="G15" s="187"/>
      <c r="H15" s="33"/>
      <c r="I15" s="14"/>
      <c r="J15" s="14"/>
      <c r="K15" s="420" t="str">
        <f t="shared" si="1"/>
        <v/>
      </c>
      <c r="L15" s="420" t="str">
        <f t="shared" si="2"/>
        <v/>
      </c>
      <c r="M15" s="420" t="str">
        <f t="shared" si="3"/>
        <v/>
      </c>
    </row>
    <row r="16" spans="1:13" s="324" customFormat="1" ht="18" hidden="1" customHeight="1">
      <c r="A16" s="357">
        <f>+A15+0.1</f>
        <v>2.1</v>
      </c>
      <c r="B16" s="355" t="str">
        <f>+'Ekamut-caxs'!B13</f>
        <v>վերապատրաստման գծով</v>
      </c>
      <c r="C16" s="319"/>
      <c r="D16" s="319"/>
      <c r="E16" s="319"/>
      <c r="F16" s="442">
        <f>+'Ekamut-caxs'!D13</f>
        <v>0</v>
      </c>
      <c r="G16" s="321"/>
      <c r="H16" s="322"/>
      <c r="I16" s="323"/>
      <c r="J16" s="323"/>
      <c r="K16" s="420" t="str">
        <f t="shared" si="1"/>
        <v/>
      </c>
      <c r="L16" s="420" t="str">
        <f t="shared" si="2"/>
        <v/>
      </c>
      <c r="M16" s="420" t="str">
        <f t="shared" si="3"/>
        <v/>
      </c>
    </row>
    <row r="17" spans="1:13" s="324" customFormat="1" ht="18" hidden="1" customHeight="1">
      <c r="A17" s="357">
        <f>+A16+0.1</f>
        <v>2.2000000000000002</v>
      </c>
      <c r="B17" s="355" t="str">
        <f>+'Ekamut-caxs'!B14</f>
        <v>կամավոր ատեստավորման գծով</v>
      </c>
      <c r="C17" s="319"/>
      <c r="D17" s="319"/>
      <c r="E17" s="319"/>
      <c r="F17" s="442">
        <f>+'Ekamut-caxs'!D14</f>
        <v>0</v>
      </c>
      <c r="G17" s="321"/>
      <c r="H17" s="322"/>
      <c r="I17" s="323"/>
      <c r="J17" s="323"/>
      <c r="K17" s="420" t="str">
        <f t="shared" si="1"/>
        <v/>
      </c>
      <c r="L17" s="420" t="str">
        <f t="shared" si="2"/>
        <v/>
      </c>
      <c r="M17" s="420" t="str">
        <f t="shared" si="3"/>
        <v/>
      </c>
    </row>
    <row r="18" spans="1:13" s="24" customFormat="1" ht="17.25">
      <c r="A18" s="356">
        <v>2</v>
      </c>
      <c r="B18" s="354" t="str">
        <f>+'Ekamut-caxs'!B15</f>
        <v>Դրամաշնորհներ բյուջեից, որից՝</v>
      </c>
      <c r="C18" s="352">
        <f>SUM(C19:C21)</f>
        <v>617.61999999999989</v>
      </c>
      <c r="D18" s="352">
        <f>SUM(D19:D21)</f>
        <v>4235.26</v>
      </c>
      <c r="E18" s="352">
        <f>SUM(E19:E21)</f>
        <v>4852.84</v>
      </c>
      <c r="F18" s="441">
        <f>SUM(F19:F21)</f>
        <v>4944.95</v>
      </c>
      <c r="G18" s="187"/>
      <c r="H18" s="33"/>
      <c r="I18" s="14"/>
      <c r="J18" s="14"/>
      <c r="K18" s="420" t="str">
        <f t="shared" si="1"/>
        <v/>
      </c>
      <c r="L18" s="420" t="str">
        <f t="shared" si="2"/>
        <v/>
      </c>
      <c r="M18" s="420" t="str">
        <f t="shared" si="3"/>
        <v/>
      </c>
    </row>
    <row r="19" spans="1:13" s="324" customFormat="1" ht="27">
      <c r="A19" s="357">
        <f>+A18+0.1</f>
        <v>2.1</v>
      </c>
      <c r="B19" s="355" t="str">
        <f>+'Ekamut-caxs'!B16</f>
        <v>կրթության առանձնահատուկ պայմանների կարիք ունեցող երեխաների գծով</v>
      </c>
      <c r="C19" s="319">
        <v>263.33999999999997</v>
      </c>
      <c r="D19" s="353">
        <v>526.70000000000005</v>
      </c>
      <c r="E19" s="353">
        <v>790</v>
      </c>
      <c r="F19" s="442">
        <f>+'Ekamut-caxs'!D16</f>
        <v>829.3</v>
      </c>
      <c r="G19" s="321"/>
      <c r="H19" s="322"/>
      <c r="I19" s="323"/>
      <c r="J19" s="323"/>
      <c r="K19" s="420" t="str">
        <f t="shared" si="1"/>
        <v/>
      </c>
      <c r="L19" s="420" t="str">
        <f t="shared" si="2"/>
        <v/>
      </c>
      <c r="M19" s="420" t="str">
        <f t="shared" si="3"/>
        <v/>
      </c>
    </row>
    <row r="20" spans="1:13" s="324" customFormat="1" ht="15">
      <c r="A20" s="357">
        <f>+A19+0.1</f>
        <v>2.2000000000000002</v>
      </c>
      <c r="B20" s="355" t="str">
        <f>+'Ekamut-caxs'!B17</f>
        <v>զինծառայողների երեխաների գծով</v>
      </c>
      <c r="C20" s="319">
        <v>354.28</v>
      </c>
      <c r="D20" s="353">
        <v>708.56</v>
      </c>
      <c r="E20" s="353">
        <v>1062.8399999999999</v>
      </c>
      <c r="F20" s="442">
        <f>+'Ekamut-caxs'!D17</f>
        <v>1115.6500000000001</v>
      </c>
      <c r="G20" s="321"/>
      <c r="H20" s="322"/>
      <c r="I20" s="323"/>
      <c r="J20" s="323"/>
      <c r="K20" s="420" t="str">
        <f t="shared" si="1"/>
        <v/>
      </c>
      <c r="L20" s="420" t="str">
        <f t="shared" si="2"/>
        <v/>
      </c>
      <c r="M20" s="420" t="str">
        <f t="shared" si="3"/>
        <v/>
      </c>
    </row>
    <row r="21" spans="1:13" s="324" customFormat="1" ht="15">
      <c r="A21" s="357">
        <f>+A20+0.1</f>
        <v>2.3000000000000003</v>
      </c>
      <c r="B21" s="318" t="s">
        <v>261</v>
      </c>
      <c r="C21" s="442"/>
      <c r="D21" s="442">
        <f t="shared" ref="D21:E21" si="4">+D75</f>
        <v>3000</v>
      </c>
      <c r="E21" s="442">
        <f t="shared" si="4"/>
        <v>3000</v>
      </c>
      <c r="F21" s="442">
        <f>+F75</f>
        <v>3000</v>
      </c>
      <c r="G21" s="321"/>
      <c r="H21" s="322"/>
      <c r="I21" s="323"/>
      <c r="J21" s="323"/>
      <c r="K21" s="420" t="str">
        <f t="shared" si="1"/>
        <v/>
      </c>
      <c r="L21" s="420" t="str">
        <f t="shared" si="2"/>
        <v/>
      </c>
      <c r="M21" s="420" t="str">
        <f t="shared" si="3"/>
        <v/>
      </c>
    </row>
    <row r="22" spans="1:13" s="24" customFormat="1" ht="17.25">
      <c r="A22" s="356">
        <f>+A18+1</f>
        <v>3</v>
      </c>
      <c r="B22" s="354" t="str">
        <f>+'Ekamut-caxs'!B19</f>
        <v xml:space="preserve">Վճարովի ծառայություններից </v>
      </c>
      <c r="C22" s="358">
        <f>+F22/12*2.7</f>
        <v>1012.5000000000001</v>
      </c>
      <c r="D22" s="358">
        <f>+F22/12*5.7</f>
        <v>2137.5</v>
      </c>
      <c r="E22" s="358">
        <f>+F22/12*8.4</f>
        <v>3150</v>
      </c>
      <c r="F22" s="441">
        <f>+'Ekamut-caxs'!D19</f>
        <v>4500</v>
      </c>
      <c r="G22" s="187"/>
      <c r="H22" s="33"/>
      <c r="I22" s="14"/>
      <c r="J22" s="14"/>
      <c r="K22" s="420" t="str">
        <f t="shared" si="1"/>
        <v/>
      </c>
      <c r="L22" s="420" t="str">
        <f t="shared" si="2"/>
        <v/>
      </c>
      <c r="M22" s="420" t="str">
        <f t="shared" si="3"/>
        <v/>
      </c>
    </row>
    <row r="23" spans="1:13" s="24" customFormat="1" ht="17.25" hidden="1">
      <c r="A23" s="356">
        <f t="shared" ref="A23:A29" si="5">+A22+1</f>
        <v>4</v>
      </c>
      <c r="B23" s="354" t="str">
        <f>+'Ekamut-caxs'!B20</f>
        <v>Սպասարկման և կոմունալ համավճարներից</v>
      </c>
      <c r="C23" s="146"/>
      <c r="D23" s="146"/>
      <c r="E23" s="146"/>
      <c r="F23" s="441">
        <f>+'Ekamut-caxs'!D20</f>
        <v>0</v>
      </c>
      <c r="G23" s="187"/>
      <c r="H23" s="33"/>
      <c r="I23" s="14"/>
      <c r="J23" s="14"/>
      <c r="K23" s="420" t="str">
        <f t="shared" si="1"/>
        <v/>
      </c>
      <c r="L23" s="420" t="str">
        <f t="shared" si="2"/>
        <v/>
      </c>
      <c r="M23" s="420" t="str">
        <f t="shared" si="3"/>
        <v/>
      </c>
    </row>
    <row r="24" spans="1:13" s="24" customFormat="1" ht="34.5" hidden="1">
      <c r="A24" s="356">
        <f t="shared" si="5"/>
        <v>5</v>
      </c>
      <c r="B24" s="354" t="str">
        <f>+'Ekamut-caxs'!B21</f>
        <v>Ֆինանսական օգնությունից (օգնիր մանկապարտեզիդ)</v>
      </c>
      <c r="C24" s="146"/>
      <c r="D24" s="146"/>
      <c r="E24" s="146"/>
      <c r="F24" s="441">
        <f>+'Ekamut-caxs'!D21</f>
        <v>0</v>
      </c>
      <c r="G24" s="187"/>
      <c r="H24" s="36"/>
      <c r="I24" s="29"/>
      <c r="J24" s="29"/>
      <c r="K24" s="420" t="str">
        <f t="shared" si="1"/>
        <v/>
      </c>
      <c r="L24" s="420" t="str">
        <f t="shared" si="2"/>
        <v/>
      </c>
      <c r="M24" s="420" t="str">
        <f t="shared" si="3"/>
        <v/>
      </c>
    </row>
    <row r="25" spans="1:13" s="24" customFormat="1" ht="17.25" hidden="1">
      <c r="A25" s="356">
        <f t="shared" si="5"/>
        <v>6</v>
      </c>
      <c r="B25" s="354" t="str">
        <f>+'Ekamut-caxs'!B22</f>
        <v>Ֆինանսական օգնությունից</v>
      </c>
      <c r="C25" s="146"/>
      <c r="D25" s="146"/>
      <c r="E25" s="146"/>
      <c r="F25" s="441">
        <f>+'Ekamut-caxs'!D22</f>
        <v>0</v>
      </c>
      <c r="G25" s="187"/>
      <c r="H25" s="33"/>
      <c r="I25" s="14"/>
      <c r="J25" s="14"/>
      <c r="K25" s="420" t="str">
        <f t="shared" si="1"/>
        <v/>
      </c>
      <c r="L25" s="420" t="str">
        <f t="shared" si="2"/>
        <v/>
      </c>
      <c r="M25" s="420" t="str">
        <f t="shared" si="3"/>
        <v/>
      </c>
    </row>
    <row r="26" spans="1:13" s="24" customFormat="1" ht="17.25" hidden="1">
      <c r="A26" s="356">
        <f t="shared" si="5"/>
        <v>7</v>
      </c>
      <c r="B26" s="354" t="str">
        <f>+'Ekamut-caxs'!B23</f>
        <v>Չփոխանակվող գործարքներից (դրամաշնորհից)</v>
      </c>
      <c r="C26" s="146"/>
      <c r="D26" s="146"/>
      <c r="E26" s="146"/>
      <c r="F26" s="441">
        <f>+'Ekamut-caxs'!D23</f>
        <v>0</v>
      </c>
      <c r="G26" s="187"/>
      <c r="H26" s="36"/>
      <c r="I26" s="29"/>
      <c r="J26" s="29"/>
      <c r="K26" s="420" t="str">
        <f t="shared" si="1"/>
        <v/>
      </c>
      <c r="L26" s="420" t="str">
        <f t="shared" si="2"/>
        <v/>
      </c>
      <c r="M26" s="420" t="str">
        <f t="shared" si="3"/>
        <v/>
      </c>
    </row>
    <row r="27" spans="1:13" s="24" customFormat="1" ht="17.25" hidden="1">
      <c r="A27" s="356">
        <f t="shared" si="5"/>
        <v>8</v>
      </c>
      <c r="B27" s="190" t="s">
        <v>32</v>
      </c>
      <c r="C27" s="146"/>
      <c r="D27" s="146"/>
      <c r="E27" s="146"/>
      <c r="F27" s="443"/>
      <c r="G27" s="187"/>
      <c r="H27" s="36"/>
      <c r="I27" s="29"/>
      <c r="J27" s="29"/>
      <c r="K27" s="420" t="str">
        <f t="shared" si="1"/>
        <v/>
      </c>
      <c r="L27" s="420" t="str">
        <f t="shared" si="2"/>
        <v/>
      </c>
      <c r="M27" s="420" t="str">
        <f t="shared" si="3"/>
        <v/>
      </c>
    </row>
    <row r="28" spans="1:13" s="24" customFormat="1" ht="17.25" hidden="1">
      <c r="A28" s="356">
        <f t="shared" si="5"/>
        <v>9</v>
      </c>
      <c r="B28" s="190" t="str">
        <f>+'Ekamut-caxs'!B27</f>
        <v>սխալ փոխանցած գումարի ետ վերադարձ</v>
      </c>
      <c r="C28" s="146"/>
      <c r="D28" s="146"/>
      <c r="E28" s="146"/>
      <c r="F28" s="443">
        <f>+'Ekamut-caxs'!D27</f>
        <v>0</v>
      </c>
      <c r="G28" s="187"/>
      <c r="H28" s="36"/>
      <c r="I28" s="29"/>
      <c r="J28" s="29"/>
      <c r="K28" s="420" t="str">
        <f t="shared" si="1"/>
        <v/>
      </c>
      <c r="L28" s="420" t="str">
        <f t="shared" si="2"/>
        <v/>
      </c>
      <c r="M28" s="420" t="str">
        <f t="shared" si="3"/>
        <v/>
      </c>
    </row>
    <row r="29" spans="1:13" s="24" customFormat="1" ht="17.25" hidden="1">
      <c r="A29" s="356">
        <f t="shared" si="5"/>
        <v>10</v>
      </c>
      <c r="B29" s="190">
        <f>+'Ekamut-caxs'!B28</f>
        <v>0</v>
      </c>
      <c r="C29" s="146"/>
      <c r="D29" s="146"/>
      <c r="E29" s="146"/>
      <c r="F29" s="443">
        <f>+'Ekamut-caxs'!D28</f>
        <v>0</v>
      </c>
      <c r="G29" s="187"/>
      <c r="H29" s="313" t="s">
        <v>243</v>
      </c>
      <c r="I29" s="29"/>
      <c r="J29" s="29"/>
      <c r="K29" s="420" t="str">
        <f t="shared" si="1"/>
        <v/>
      </c>
      <c r="L29" s="420" t="str">
        <f t="shared" si="2"/>
        <v/>
      </c>
      <c r="M29" s="420" t="str">
        <f t="shared" si="3"/>
        <v/>
      </c>
    </row>
    <row r="30" spans="1:13" s="24" customFormat="1" ht="34.5">
      <c r="A30" s="337" t="s">
        <v>33</v>
      </c>
      <c r="B30" s="338" t="s">
        <v>80</v>
      </c>
      <c r="C30" s="351">
        <f>C31+C74+C87</f>
        <v>29079.604999999996</v>
      </c>
      <c r="D30" s="351">
        <f>D31+D74+D87</f>
        <v>62218.275000000009</v>
      </c>
      <c r="E30" s="351">
        <f>E31+E74+E87</f>
        <v>92353.334999999977</v>
      </c>
      <c r="F30" s="440">
        <f>F31+F74+F87</f>
        <v>125123.34</v>
      </c>
      <c r="G30" s="340"/>
      <c r="H30" s="113"/>
      <c r="I30" s="14"/>
      <c r="J30" s="14"/>
      <c r="K30" s="420" t="str">
        <f t="shared" si="1"/>
        <v/>
      </c>
      <c r="L30" s="420" t="str">
        <f t="shared" si="2"/>
        <v/>
      </c>
      <c r="M30" s="420" t="str">
        <f t="shared" si="3"/>
        <v/>
      </c>
    </row>
    <row r="31" spans="1:13" s="24" customFormat="1" ht="17.25">
      <c r="A31" s="13" t="s">
        <v>53</v>
      </c>
      <c r="B31" s="338" t="s">
        <v>56</v>
      </c>
      <c r="C31" s="351">
        <f>SUM(C32,C35:C41,C45:C68,C72:C73)</f>
        <v>28468.954999999994</v>
      </c>
      <c r="D31" s="351">
        <f>SUM(D32,D35:D41,D45:D68,D72:D73)</f>
        <v>57386.325000000012</v>
      </c>
      <c r="E31" s="351">
        <f>SUM(E32,E35:E41,E45:E68,E72:E73)</f>
        <v>86605.409999999974</v>
      </c>
      <c r="F31" s="440">
        <f>SUM(F32,F35:F41,F45:F68,F72:F73)</f>
        <v>118459.44</v>
      </c>
      <c r="G31" s="340"/>
      <c r="H31" s="33"/>
      <c r="I31" s="14"/>
      <c r="J31" s="14"/>
      <c r="K31" s="420" t="str">
        <f t="shared" si="1"/>
        <v/>
      </c>
      <c r="L31" s="420" t="str">
        <f t="shared" si="2"/>
        <v/>
      </c>
      <c r="M31" s="420" t="str">
        <f t="shared" si="3"/>
        <v/>
      </c>
    </row>
    <row r="32" spans="1:13" s="24" customFormat="1" ht="17.25">
      <c r="A32" s="312">
        <v>1</v>
      </c>
      <c r="B32" s="354" t="str">
        <f>+'Ekamut-caxs'!B32</f>
        <v>Աշխատավարձի գծով, որից՝</v>
      </c>
      <c r="C32" s="358">
        <f>+F32/12*3</f>
        <v>21208</v>
      </c>
      <c r="D32" s="358">
        <f>+F32/12*6</f>
        <v>42416</v>
      </c>
      <c r="E32" s="358">
        <f>+F32/12*9</f>
        <v>63624</v>
      </c>
      <c r="F32" s="441">
        <f>+'Ekamut-caxs'!D32</f>
        <v>84832</v>
      </c>
      <c r="G32" s="187"/>
      <c r="H32" s="36"/>
      <c r="I32" s="29"/>
      <c r="J32" s="29"/>
      <c r="K32" s="420" t="str">
        <f t="shared" ref="K32:K74" si="6">IF((D32-C32)&lt;0, ("սխալ"),"")</f>
        <v/>
      </c>
      <c r="L32" s="420" t="str">
        <f t="shared" ref="L32:L74" si="7">IF((E32-D32)&lt;0, ("սխալ"),"")</f>
        <v/>
      </c>
      <c r="M32" s="420" t="str">
        <f t="shared" si="3"/>
        <v/>
      </c>
    </row>
    <row r="33" spans="1:13" s="324" customFormat="1" ht="15">
      <c r="A33" s="357">
        <f>+A32+0.1</f>
        <v>1.1000000000000001</v>
      </c>
      <c r="B33" s="355" t="str">
        <f>+'Ekamut-caxs'!B33</f>
        <v>վճարովի ծառայության գծով</v>
      </c>
      <c r="C33" s="319">
        <f t="shared" ref="C33:D33" si="8">+C22*0.62</f>
        <v>627.75000000000011</v>
      </c>
      <c r="D33" s="319">
        <f t="shared" si="8"/>
        <v>1325.25</v>
      </c>
      <c r="E33" s="319">
        <f>+E22*0.62</f>
        <v>1953</v>
      </c>
      <c r="F33" s="442">
        <f>+'Ekamut-caxs'!D33</f>
        <v>2800</v>
      </c>
      <c r="G33" s="321"/>
      <c r="H33" s="322"/>
      <c r="I33" s="323"/>
      <c r="J33" s="323"/>
      <c r="K33" s="420" t="str">
        <f t="shared" si="6"/>
        <v/>
      </c>
      <c r="L33" s="420" t="str">
        <f t="shared" si="7"/>
        <v/>
      </c>
      <c r="M33" s="420" t="str">
        <f t="shared" si="3"/>
        <v/>
      </c>
    </row>
    <row r="34" spans="1:13" s="324" customFormat="1" ht="15" hidden="1">
      <c r="A34" s="357">
        <f>+A33+0.1</f>
        <v>1.2000000000000002</v>
      </c>
      <c r="B34" s="355">
        <f>+'Ekamut-caxs'!B34</f>
        <v>0</v>
      </c>
      <c r="C34" s="319"/>
      <c r="D34" s="319"/>
      <c r="E34" s="319"/>
      <c r="F34" s="442">
        <f>+'Ekamut-caxs'!D34</f>
        <v>0</v>
      </c>
      <c r="G34" s="321"/>
      <c r="H34" s="322"/>
      <c r="I34" s="323"/>
      <c r="J34" s="323"/>
      <c r="K34" s="420" t="str">
        <f t="shared" si="6"/>
        <v/>
      </c>
      <c r="L34" s="420" t="str">
        <f t="shared" si="7"/>
        <v/>
      </c>
      <c r="M34" s="420" t="str">
        <f t="shared" si="3"/>
        <v/>
      </c>
    </row>
    <row r="35" spans="1:13" s="24" customFormat="1" ht="17.25">
      <c r="A35" s="356">
        <f>+A32+1</f>
        <v>2</v>
      </c>
      <c r="B35" s="354" t="str">
        <f>+'Ekamut-caxs'!B35</f>
        <v>Սննդի գծով</v>
      </c>
      <c r="C35" s="358">
        <f>+F35/12*2</f>
        <v>3308.4566666666665</v>
      </c>
      <c r="D35" s="358">
        <f>+F35/12*5</f>
        <v>8271.1416666666664</v>
      </c>
      <c r="E35" s="358">
        <f>+F35/12*8</f>
        <v>13233.826666666666</v>
      </c>
      <c r="F35" s="441">
        <f>+'Ekamut-caxs'!D35</f>
        <v>19850.739999999998</v>
      </c>
      <c r="G35" s="187"/>
      <c r="H35" s="36"/>
      <c r="I35" s="29"/>
      <c r="J35" s="29"/>
      <c r="K35" s="420" t="str">
        <f t="shared" si="6"/>
        <v/>
      </c>
      <c r="L35" s="420" t="str">
        <f t="shared" si="7"/>
        <v/>
      </c>
      <c r="M35" s="420" t="str">
        <f t="shared" si="3"/>
        <v/>
      </c>
    </row>
    <row r="36" spans="1:13" s="24" customFormat="1" ht="17.25">
      <c r="A36" s="356">
        <f t="shared" ref="A36:A41" si="9">+A35+1</f>
        <v>3</v>
      </c>
      <c r="B36" s="354" t="str">
        <f>+'Ekamut-caxs'!B36</f>
        <v>Ջեռուցման գծով</v>
      </c>
      <c r="C36" s="146">
        <f t="shared" ref="C36:C40" si="10">+F36/12*2.3</f>
        <v>730.74833333333322</v>
      </c>
      <c r="D36" s="146">
        <f t="shared" ref="D36:D40" si="11">+F36/12*5</f>
        <v>1588.5833333333333</v>
      </c>
      <c r="E36" s="146">
        <f t="shared" ref="E36:E40" si="12">+F36/12*8</f>
        <v>2541.7333333333331</v>
      </c>
      <c r="F36" s="441">
        <f>+'Ekamut-caxs'!D36</f>
        <v>3812.6</v>
      </c>
      <c r="G36" s="187"/>
      <c r="H36" s="36">
        <f>+F36-'Komunal '!F27</f>
        <v>0</v>
      </c>
      <c r="I36" s="29"/>
      <c r="J36" s="29"/>
      <c r="K36" s="420" t="str">
        <f t="shared" si="6"/>
        <v/>
      </c>
      <c r="L36" s="420" t="str">
        <f t="shared" si="7"/>
        <v/>
      </c>
      <c r="M36" s="420" t="str">
        <f t="shared" si="3"/>
        <v/>
      </c>
    </row>
    <row r="37" spans="1:13" s="24" customFormat="1" ht="17.25">
      <c r="A37" s="356">
        <f t="shared" si="9"/>
        <v>4</v>
      </c>
      <c r="B37" s="354" t="str">
        <f>+'Ekamut-caxs'!B37</f>
        <v>Էլեկտրաէներգիայի գծով</v>
      </c>
      <c r="C37" s="146">
        <f t="shared" si="10"/>
        <v>398.64750000000004</v>
      </c>
      <c r="D37" s="146">
        <f t="shared" si="11"/>
        <v>866.62500000000011</v>
      </c>
      <c r="E37" s="146">
        <f t="shared" si="12"/>
        <v>1386.6000000000001</v>
      </c>
      <c r="F37" s="441">
        <f>+'Ekamut-caxs'!D37</f>
        <v>2079.9</v>
      </c>
      <c r="G37" s="187"/>
      <c r="H37" s="36">
        <f>+F37-'Komunal '!J27</f>
        <v>0</v>
      </c>
      <c r="I37" s="29"/>
      <c r="J37" s="29"/>
      <c r="K37" s="420" t="str">
        <f t="shared" si="6"/>
        <v/>
      </c>
      <c r="L37" s="420" t="str">
        <f t="shared" si="7"/>
        <v/>
      </c>
      <c r="M37" s="420" t="str">
        <f t="shared" si="3"/>
        <v/>
      </c>
    </row>
    <row r="38" spans="1:13" s="24" customFormat="1" ht="17.25">
      <c r="A38" s="356">
        <f t="shared" si="9"/>
        <v>5</v>
      </c>
      <c r="B38" s="354" t="str">
        <f>+'Ekamut-caxs'!B38</f>
        <v>Ջրմուղ-կոյուղու գծով</v>
      </c>
      <c r="C38" s="146">
        <f t="shared" si="10"/>
        <v>122.41749999999999</v>
      </c>
      <c r="D38" s="146">
        <f t="shared" si="11"/>
        <v>266.125</v>
      </c>
      <c r="E38" s="146">
        <f t="shared" si="12"/>
        <v>425.8</v>
      </c>
      <c r="F38" s="441">
        <f>+'Komunal '!M27</f>
        <v>638.70000000000005</v>
      </c>
      <c r="G38" s="187"/>
      <c r="H38" s="36">
        <f>+F38-'Komunal '!M27</f>
        <v>0</v>
      </c>
      <c r="I38" s="29"/>
      <c r="J38" s="29"/>
      <c r="K38" s="420" t="str">
        <f t="shared" si="6"/>
        <v/>
      </c>
      <c r="L38" s="420" t="str">
        <f t="shared" si="7"/>
        <v/>
      </c>
      <c r="M38" s="420" t="str">
        <f t="shared" si="3"/>
        <v/>
      </c>
    </row>
    <row r="39" spans="1:13" s="24" customFormat="1" ht="17.25">
      <c r="A39" s="356">
        <f t="shared" si="9"/>
        <v>6</v>
      </c>
      <c r="B39" s="354" t="str">
        <f>+'Ekamut-caxs'!B39</f>
        <v>Աղբահանության գծով</v>
      </c>
      <c r="C39" s="146">
        <f t="shared" si="10"/>
        <v>13.799999999999999</v>
      </c>
      <c r="D39" s="146">
        <f t="shared" si="11"/>
        <v>30</v>
      </c>
      <c r="E39" s="146">
        <f t="shared" si="12"/>
        <v>48</v>
      </c>
      <c r="F39" s="441">
        <f>+'Ekamut-caxs'!D39</f>
        <v>72</v>
      </c>
      <c r="G39" s="187"/>
      <c r="H39" s="36"/>
      <c r="I39" s="29"/>
      <c r="J39" s="29"/>
      <c r="K39" s="420" t="str">
        <f t="shared" si="6"/>
        <v/>
      </c>
      <c r="L39" s="420" t="str">
        <f t="shared" si="7"/>
        <v/>
      </c>
      <c r="M39" s="420" t="str">
        <f t="shared" si="3"/>
        <v/>
      </c>
    </row>
    <row r="40" spans="1:13" s="24" customFormat="1" ht="17.25">
      <c r="A40" s="356">
        <f t="shared" si="9"/>
        <v>7</v>
      </c>
      <c r="B40" s="354" t="str">
        <f>+'Ekamut-caxs'!B40</f>
        <v>Ախտաբանության գծով</v>
      </c>
      <c r="C40" s="146">
        <f t="shared" si="10"/>
        <v>11.5</v>
      </c>
      <c r="D40" s="146">
        <f t="shared" si="11"/>
        <v>25</v>
      </c>
      <c r="E40" s="146">
        <f t="shared" si="12"/>
        <v>40</v>
      </c>
      <c r="F40" s="441">
        <f>+'Ekamut-caxs'!D40</f>
        <v>60</v>
      </c>
      <c r="G40" s="187"/>
      <c r="H40" s="36"/>
      <c r="I40" s="29"/>
      <c r="J40" s="29"/>
      <c r="K40" s="420" t="str">
        <f t="shared" si="6"/>
        <v/>
      </c>
      <c r="L40" s="420" t="str">
        <f t="shared" si="7"/>
        <v/>
      </c>
      <c r="M40" s="420" t="str">
        <f t="shared" si="3"/>
        <v/>
      </c>
    </row>
    <row r="41" spans="1:13" s="24" customFormat="1" ht="17.25">
      <c r="A41" s="356">
        <f t="shared" si="9"/>
        <v>8</v>
      </c>
      <c r="B41" s="354" t="str">
        <f>+'Ekamut-caxs'!B41</f>
        <v>Կապի գծով, այդ թվում`</v>
      </c>
      <c r="C41" s="358">
        <f>SUM(C42:C44)</f>
        <v>35.879999999999995</v>
      </c>
      <c r="D41" s="358">
        <f>SUM(D42:D44)</f>
        <v>78</v>
      </c>
      <c r="E41" s="358">
        <f>SUM(E42:E44)</f>
        <v>124.80000000000001</v>
      </c>
      <c r="F41" s="441">
        <f>SUM(F42:F44)</f>
        <v>187.2</v>
      </c>
      <c r="G41" s="187"/>
      <c r="H41" s="36"/>
      <c r="I41" s="29"/>
      <c r="J41" s="29"/>
      <c r="K41" s="420" t="str">
        <f t="shared" si="6"/>
        <v/>
      </c>
      <c r="L41" s="420" t="str">
        <f t="shared" si="7"/>
        <v/>
      </c>
      <c r="M41" s="420" t="str">
        <f t="shared" si="3"/>
        <v/>
      </c>
    </row>
    <row r="42" spans="1:13" s="324" customFormat="1" ht="15">
      <c r="A42" s="357">
        <f>+A41+0.1</f>
        <v>8.1</v>
      </c>
      <c r="B42" s="355" t="str">
        <f>+'Ekamut-caxs'!B42</f>
        <v>բաժանորդային վճար</v>
      </c>
      <c r="C42" s="319">
        <f t="shared" ref="C42:C44" si="13">+F42/12*2.3</f>
        <v>11.73</v>
      </c>
      <c r="D42" s="319">
        <f t="shared" ref="D42:D44" si="14">+F42/12*5</f>
        <v>25.500000000000004</v>
      </c>
      <c r="E42" s="319">
        <f t="shared" ref="E42:E44" si="15">+F42/12*8</f>
        <v>40.800000000000004</v>
      </c>
      <c r="F42" s="442">
        <f>+'Ekamut-caxs'!D42</f>
        <v>61.2</v>
      </c>
      <c r="G42" s="321"/>
      <c r="H42" s="322"/>
      <c r="I42" s="323"/>
      <c r="J42" s="323"/>
      <c r="K42" s="420" t="str">
        <f t="shared" si="6"/>
        <v/>
      </c>
      <c r="L42" s="420" t="str">
        <f t="shared" si="7"/>
        <v/>
      </c>
      <c r="M42" s="420" t="str">
        <f t="shared" si="3"/>
        <v/>
      </c>
    </row>
    <row r="43" spans="1:13" s="324" customFormat="1" ht="15">
      <c r="A43" s="357">
        <f>+A42+0.1</f>
        <v>8.1999999999999993</v>
      </c>
      <c r="B43" s="355" t="str">
        <f>+'Ekamut-caxs'!B43</f>
        <v>րոպեավճար</v>
      </c>
      <c r="C43" s="319">
        <f t="shared" si="13"/>
        <v>5.75</v>
      </c>
      <c r="D43" s="319">
        <f t="shared" si="14"/>
        <v>12.5</v>
      </c>
      <c r="E43" s="319">
        <f t="shared" si="15"/>
        <v>20</v>
      </c>
      <c r="F43" s="442">
        <f>+'Ekamut-caxs'!D43</f>
        <v>30</v>
      </c>
      <c r="G43" s="321"/>
      <c r="H43" s="322"/>
      <c r="I43" s="323"/>
      <c r="J43" s="323"/>
      <c r="K43" s="420" t="str">
        <f t="shared" si="6"/>
        <v/>
      </c>
      <c r="L43" s="420" t="str">
        <f t="shared" si="7"/>
        <v/>
      </c>
      <c r="M43" s="420" t="str">
        <f t="shared" si="3"/>
        <v/>
      </c>
    </row>
    <row r="44" spans="1:13" s="324" customFormat="1" ht="15">
      <c r="A44" s="357">
        <f>+A43+0.1</f>
        <v>8.2999999999999989</v>
      </c>
      <c r="B44" s="355" t="str">
        <f>+'Ekamut-caxs'!B44</f>
        <v>ինտերնետ կապ</v>
      </c>
      <c r="C44" s="319">
        <f t="shared" si="13"/>
        <v>18.399999999999999</v>
      </c>
      <c r="D44" s="319">
        <f t="shared" si="14"/>
        <v>40</v>
      </c>
      <c r="E44" s="319">
        <f t="shared" si="15"/>
        <v>64</v>
      </c>
      <c r="F44" s="442">
        <f>+'Ekamut-caxs'!D44</f>
        <v>96</v>
      </c>
      <c r="G44" s="321"/>
      <c r="H44" s="322"/>
      <c r="I44" s="323"/>
      <c r="J44" s="323"/>
      <c r="K44" s="420" t="str">
        <f t="shared" si="6"/>
        <v/>
      </c>
      <c r="L44" s="420" t="str">
        <f t="shared" si="7"/>
        <v/>
      </c>
      <c r="M44" s="420" t="str">
        <f t="shared" si="3"/>
        <v/>
      </c>
    </row>
    <row r="45" spans="1:13" s="24" customFormat="1" ht="17.25">
      <c r="A45" s="356">
        <f>+A41+1</f>
        <v>9</v>
      </c>
      <c r="B45" s="354" t="str">
        <f>+'Ekamut-caxs'!B45</f>
        <v>Բանկային ծառայության գծով</v>
      </c>
      <c r="C45" s="358">
        <f>F45/4*1</f>
        <v>6.25</v>
      </c>
      <c r="D45" s="358">
        <f>F45/4*2</f>
        <v>12.5</v>
      </c>
      <c r="E45" s="358">
        <f>F45/4*3</f>
        <v>18.75</v>
      </c>
      <c r="F45" s="441">
        <f>+'Ekamut-caxs'!D45</f>
        <v>25</v>
      </c>
      <c r="G45" s="187"/>
      <c r="H45" s="36"/>
      <c r="I45" s="29"/>
      <c r="J45" s="29"/>
      <c r="K45" s="420" t="str">
        <f t="shared" si="6"/>
        <v/>
      </c>
      <c r="L45" s="420" t="str">
        <f t="shared" si="7"/>
        <v/>
      </c>
      <c r="M45" s="420" t="str">
        <f t="shared" si="3"/>
        <v/>
      </c>
    </row>
    <row r="46" spans="1:13" s="24" customFormat="1" ht="17.25">
      <c r="A46" s="356">
        <f>+A45+1</f>
        <v>10</v>
      </c>
      <c r="B46" s="354" t="str">
        <f>+'Ekamut-caxs'!B46</f>
        <v>Տնտեսական ապրանքների գծով</v>
      </c>
      <c r="C46" s="146">
        <f t="shared" ref="C46:C67" si="16">+F46/12*2.3</f>
        <v>253.57499999999999</v>
      </c>
      <c r="D46" s="146">
        <f t="shared" ref="D46:D67" si="17">+F46/12*5</f>
        <v>551.25</v>
      </c>
      <c r="E46" s="146">
        <f t="shared" ref="E46:E67" si="18">+F46/12*8</f>
        <v>882</v>
      </c>
      <c r="F46" s="441">
        <f>+'Ekamut-caxs'!D46</f>
        <v>1323</v>
      </c>
      <c r="G46" s="187"/>
      <c r="H46" s="36"/>
      <c r="I46" s="29"/>
      <c r="J46" s="29"/>
      <c r="K46" s="420" t="str">
        <f t="shared" si="6"/>
        <v/>
      </c>
      <c r="L46" s="420" t="str">
        <f t="shared" si="7"/>
        <v/>
      </c>
      <c r="M46" s="420" t="str">
        <f t="shared" si="3"/>
        <v/>
      </c>
    </row>
    <row r="47" spans="1:13" s="24" customFormat="1" ht="17.25">
      <c r="A47" s="356">
        <f t="shared" ref="A47:A68" si="19">+A46+1</f>
        <v>11</v>
      </c>
      <c r="B47" s="354" t="str">
        <f>+'Ekamut-caxs'!B47</f>
        <v>Գրասենյակային ապրանքների գծով</v>
      </c>
      <c r="C47" s="146">
        <f t="shared" si="16"/>
        <v>48.127499999999998</v>
      </c>
      <c r="D47" s="146">
        <f t="shared" si="17"/>
        <v>104.625</v>
      </c>
      <c r="E47" s="146">
        <f t="shared" si="18"/>
        <v>167.4</v>
      </c>
      <c r="F47" s="441">
        <f>+'Ekamut-caxs'!D47</f>
        <v>251.1</v>
      </c>
      <c r="G47" s="187"/>
      <c r="H47" s="36"/>
      <c r="I47" s="29"/>
      <c r="J47" s="29"/>
      <c r="K47" s="420" t="str">
        <f t="shared" si="6"/>
        <v/>
      </c>
      <c r="L47" s="420" t="str">
        <f t="shared" si="7"/>
        <v/>
      </c>
      <c r="M47" s="420" t="str">
        <f t="shared" si="3"/>
        <v/>
      </c>
    </row>
    <row r="48" spans="1:13" s="24" customFormat="1" ht="17.25">
      <c r="A48" s="356">
        <f t="shared" si="19"/>
        <v>12</v>
      </c>
      <c r="B48" s="354" t="str">
        <f>+'Ekamut-caxs'!B48</f>
        <v>Փոքրարժեք կամ արագամաշ առարկաների գծով</v>
      </c>
      <c r="C48" s="146">
        <f t="shared" si="16"/>
        <v>279.83333333333331</v>
      </c>
      <c r="D48" s="146">
        <f t="shared" si="17"/>
        <v>608.33333333333337</v>
      </c>
      <c r="E48" s="146">
        <f t="shared" si="18"/>
        <v>973.33333333333337</v>
      </c>
      <c r="F48" s="441">
        <f>+'Ekamut-caxs'!D48</f>
        <v>1460</v>
      </c>
      <c r="G48" s="187"/>
      <c r="H48" s="36"/>
      <c r="I48" s="29"/>
      <c r="J48" s="29"/>
      <c r="K48" s="420" t="str">
        <f t="shared" si="6"/>
        <v/>
      </c>
      <c r="L48" s="420" t="str">
        <f t="shared" si="7"/>
        <v/>
      </c>
      <c r="M48" s="420" t="str">
        <f t="shared" si="3"/>
        <v/>
      </c>
    </row>
    <row r="49" spans="1:13" s="24" customFormat="1" ht="17.25">
      <c r="A49" s="356">
        <f t="shared" si="19"/>
        <v>13</v>
      </c>
      <c r="B49" s="354" t="str">
        <f>+'Ekamut-caxs'!B49</f>
        <v>Ուսումնական նյութերի գծով</v>
      </c>
      <c r="C49" s="146">
        <f t="shared" si="16"/>
        <v>114.99999999999999</v>
      </c>
      <c r="D49" s="146">
        <f t="shared" si="17"/>
        <v>250</v>
      </c>
      <c r="E49" s="146">
        <f t="shared" si="18"/>
        <v>400</v>
      </c>
      <c r="F49" s="441">
        <f>+'Ekamut-caxs'!D49</f>
        <v>600</v>
      </c>
      <c r="G49" s="187"/>
      <c r="H49" s="36"/>
      <c r="I49" s="29"/>
      <c r="J49" s="29"/>
      <c r="K49" s="420" t="str">
        <f t="shared" si="6"/>
        <v/>
      </c>
      <c r="L49" s="420" t="str">
        <f t="shared" si="7"/>
        <v/>
      </c>
      <c r="M49" s="420" t="str">
        <f t="shared" si="3"/>
        <v/>
      </c>
    </row>
    <row r="50" spans="1:13" s="24" customFormat="1" ht="17.25">
      <c r="A50" s="356">
        <f t="shared" si="19"/>
        <v>14</v>
      </c>
      <c r="B50" s="354" t="str">
        <f>+'Ekamut-caxs'!B50</f>
        <v>Դեղորայքի գծով</v>
      </c>
      <c r="C50" s="146">
        <f t="shared" si="16"/>
        <v>9.5833333333333339</v>
      </c>
      <c r="D50" s="146">
        <f t="shared" si="17"/>
        <v>20.833333333333336</v>
      </c>
      <c r="E50" s="146">
        <f t="shared" si="18"/>
        <v>33.333333333333336</v>
      </c>
      <c r="F50" s="441">
        <f>+'Ekamut-caxs'!D50</f>
        <v>50</v>
      </c>
      <c r="G50" s="187"/>
      <c r="H50" s="36"/>
      <c r="I50" s="29"/>
      <c r="J50" s="29"/>
      <c r="K50" s="420" t="str">
        <f t="shared" si="6"/>
        <v/>
      </c>
      <c r="L50" s="420" t="str">
        <f t="shared" si="7"/>
        <v/>
      </c>
      <c r="M50" s="420" t="str">
        <f t="shared" si="3"/>
        <v/>
      </c>
    </row>
    <row r="51" spans="1:13" s="24" customFormat="1" ht="17.25">
      <c r="A51" s="356">
        <f t="shared" si="19"/>
        <v>15</v>
      </c>
      <c r="B51" s="354" t="str">
        <f>+'Ekamut-caxs'!B51</f>
        <v>Բուժ.ծառայության գծով</v>
      </c>
      <c r="C51" s="146">
        <f t="shared" si="16"/>
        <v>51.749999999999993</v>
      </c>
      <c r="D51" s="146">
        <f t="shared" si="17"/>
        <v>112.5</v>
      </c>
      <c r="E51" s="146">
        <f t="shared" si="18"/>
        <v>180</v>
      </c>
      <c r="F51" s="441">
        <f>+'Ekamut-caxs'!D51</f>
        <v>270</v>
      </c>
      <c r="G51" s="187"/>
      <c r="H51" s="36"/>
      <c r="I51" s="29"/>
      <c r="J51" s="29"/>
      <c r="K51" s="420" t="str">
        <f t="shared" si="6"/>
        <v/>
      </c>
      <c r="L51" s="420" t="str">
        <f t="shared" si="7"/>
        <v/>
      </c>
      <c r="M51" s="420" t="str">
        <f t="shared" si="3"/>
        <v/>
      </c>
    </row>
    <row r="52" spans="1:13" s="24" customFormat="1" ht="17.25">
      <c r="A52" s="356">
        <f t="shared" si="19"/>
        <v>16</v>
      </c>
      <c r="B52" s="354" t="str">
        <f>+'Ekamut-caxs'!B52</f>
        <v>Ընթացիկ վերանորոգման գծով</v>
      </c>
      <c r="C52" s="146">
        <f t="shared" si="16"/>
        <v>95.833333333333314</v>
      </c>
      <c r="D52" s="146">
        <f t="shared" si="17"/>
        <v>208.33333333333331</v>
      </c>
      <c r="E52" s="146">
        <f t="shared" si="18"/>
        <v>333.33333333333331</v>
      </c>
      <c r="F52" s="441">
        <f>+'Ekamut-caxs'!D52</f>
        <v>500</v>
      </c>
      <c r="G52" s="187"/>
      <c r="H52" s="36"/>
      <c r="I52" s="29"/>
      <c r="J52" s="29"/>
      <c r="K52" s="420" t="str">
        <f t="shared" si="6"/>
        <v/>
      </c>
      <c r="L52" s="420" t="str">
        <f t="shared" si="7"/>
        <v/>
      </c>
      <c r="M52" s="420" t="str">
        <f t="shared" si="3"/>
        <v/>
      </c>
    </row>
    <row r="53" spans="1:13" s="24" customFormat="1" ht="17.25">
      <c r="A53" s="356">
        <f t="shared" si="19"/>
        <v>17</v>
      </c>
      <c r="B53" s="354" t="str">
        <f>+'Ekamut-caxs'!B53</f>
        <v>Ջեռուցման համակարգի սպասարկման գծով</v>
      </c>
      <c r="C53" s="146">
        <f t="shared" si="16"/>
        <v>39.195833333333333</v>
      </c>
      <c r="D53" s="146">
        <f t="shared" si="17"/>
        <v>85.208333333333343</v>
      </c>
      <c r="E53" s="146">
        <f t="shared" si="18"/>
        <v>136.33333333333334</v>
      </c>
      <c r="F53" s="441">
        <f>+'Ekamut-caxs'!D53</f>
        <v>204.5</v>
      </c>
      <c r="G53" s="187"/>
      <c r="H53" s="36"/>
      <c r="I53" s="29"/>
      <c r="J53" s="29"/>
      <c r="K53" s="420" t="str">
        <f t="shared" si="6"/>
        <v/>
      </c>
      <c r="L53" s="420" t="str">
        <f t="shared" si="7"/>
        <v/>
      </c>
      <c r="M53" s="420" t="str">
        <f t="shared" si="3"/>
        <v/>
      </c>
    </row>
    <row r="54" spans="1:13" s="24" customFormat="1" ht="17.25" hidden="1">
      <c r="A54" s="356">
        <f t="shared" si="19"/>
        <v>18</v>
      </c>
      <c r="B54" s="354" t="str">
        <f>+'Ekamut-caxs'!B54</f>
        <v>Կաթսայատան սպասարկման գծով</v>
      </c>
      <c r="C54" s="146">
        <f t="shared" si="16"/>
        <v>0</v>
      </c>
      <c r="D54" s="146">
        <f t="shared" si="17"/>
        <v>0</v>
      </c>
      <c r="E54" s="146">
        <f t="shared" si="18"/>
        <v>0</v>
      </c>
      <c r="F54" s="441">
        <f>+'Ekamut-caxs'!D54</f>
        <v>0</v>
      </c>
      <c r="G54" s="187"/>
      <c r="H54" s="36"/>
      <c r="I54" s="29"/>
      <c r="J54" s="29"/>
      <c r="K54" s="420" t="str">
        <f t="shared" si="6"/>
        <v/>
      </c>
      <c r="L54" s="420" t="str">
        <f t="shared" si="7"/>
        <v/>
      </c>
      <c r="M54" s="420" t="str">
        <f t="shared" si="3"/>
        <v/>
      </c>
    </row>
    <row r="55" spans="1:13" s="24" customFormat="1" ht="17.25" hidden="1">
      <c r="A55" s="356">
        <f t="shared" si="19"/>
        <v>19</v>
      </c>
      <c r="B55" s="354" t="str">
        <f>+'Ekamut-caxs'!B55</f>
        <v>Սպասարկման և կոմունալ համավճարների գծով</v>
      </c>
      <c r="C55" s="146">
        <f t="shared" si="16"/>
        <v>0</v>
      </c>
      <c r="D55" s="146">
        <f t="shared" si="17"/>
        <v>0</v>
      </c>
      <c r="E55" s="146">
        <f t="shared" si="18"/>
        <v>0</v>
      </c>
      <c r="F55" s="441">
        <f>+'Ekamut-caxs'!D55</f>
        <v>0</v>
      </c>
      <c r="G55" s="187"/>
      <c r="H55" s="36"/>
      <c r="I55" s="29"/>
      <c r="J55" s="29"/>
      <c r="K55" s="420" t="str">
        <f t="shared" si="6"/>
        <v/>
      </c>
      <c r="L55" s="420" t="str">
        <f t="shared" si="7"/>
        <v/>
      </c>
      <c r="M55" s="420" t="str">
        <f t="shared" si="3"/>
        <v/>
      </c>
    </row>
    <row r="56" spans="1:13" s="24" customFormat="1" ht="17.25">
      <c r="A56" s="356">
        <f>+A53+1</f>
        <v>18</v>
      </c>
      <c r="B56" s="354" t="str">
        <f>+'Ekamut-caxs'!B56</f>
        <v>Գնումների համակարգողի ծառայության գծով</v>
      </c>
      <c r="C56" s="146">
        <f t="shared" si="16"/>
        <v>23.958333333333329</v>
      </c>
      <c r="D56" s="146">
        <f t="shared" si="17"/>
        <v>52.083333333333329</v>
      </c>
      <c r="E56" s="146">
        <f t="shared" si="18"/>
        <v>83.333333333333329</v>
      </c>
      <c r="F56" s="441">
        <f>+'Ekamut-caxs'!D56</f>
        <v>125</v>
      </c>
      <c r="G56" s="187"/>
      <c r="H56" s="36"/>
      <c r="I56" s="29"/>
      <c r="J56" s="29"/>
      <c r="K56" s="420" t="str">
        <f t="shared" si="6"/>
        <v/>
      </c>
      <c r="L56" s="420" t="str">
        <f t="shared" si="7"/>
        <v/>
      </c>
      <c r="M56" s="420" t="str">
        <f t="shared" si="3"/>
        <v/>
      </c>
    </row>
    <row r="57" spans="1:13" s="24" customFormat="1" ht="34.5">
      <c r="A57" s="356">
        <f t="shared" si="19"/>
        <v>19</v>
      </c>
      <c r="B57" s="354" t="str">
        <f>+'Ekamut-caxs'!B57</f>
        <v>Համակարգիչների տեխնիկական սպասարկման գծով</v>
      </c>
      <c r="C57" s="146">
        <f t="shared" si="16"/>
        <v>15.333333333333332</v>
      </c>
      <c r="D57" s="146">
        <f t="shared" si="17"/>
        <v>33.333333333333336</v>
      </c>
      <c r="E57" s="146">
        <f t="shared" si="18"/>
        <v>53.333333333333336</v>
      </c>
      <c r="F57" s="441">
        <f>+'Ekamut-caxs'!D57</f>
        <v>80</v>
      </c>
      <c r="G57" s="187"/>
      <c r="H57" s="36"/>
      <c r="I57" s="29"/>
      <c r="J57" s="29"/>
      <c r="K57" s="420" t="str">
        <f t="shared" si="6"/>
        <v/>
      </c>
      <c r="L57" s="420" t="str">
        <f t="shared" si="7"/>
        <v/>
      </c>
      <c r="M57" s="420" t="str">
        <f t="shared" si="3"/>
        <v/>
      </c>
    </row>
    <row r="58" spans="1:13" s="24" customFormat="1" ht="34.5">
      <c r="A58" s="356">
        <f t="shared" si="19"/>
        <v>20</v>
      </c>
      <c r="B58" s="354" t="str">
        <f>+'Ekamut-caxs'!B58</f>
        <v>Համակարգչային ծրագրի և կայքի սպասարկման գծով</v>
      </c>
      <c r="C58" s="146">
        <f>+F58</f>
        <v>117</v>
      </c>
      <c r="D58" s="146">
        <f>+F58</f>
        <v>117</v>
      </c>
      <c r="E58" s="146">
        <f>+F58</f>
        <v>117</v>
      </c>
      <c r="F58" s="441">
        <f>+'Ekamut-caxs'!D58</f>
        <v>117</v>
      </c>
      <c r="G58" s="187"/>
      <c r="H58" s="36"/>
      <c r="I58" s="29"/>
      <c r="J58" s="29"/>
      <c r="K58" s="420" t="str">
        <f t="shared" si="6"/>
        <v/>
      </c>
      <c r="L58" s="420" t="str">
        <f t="shared" si="7"/>
        <v/>
      </c>
      <c r="M58" s="420" t="str">
        <f t="shared" si="3"/>
        <v/>
      </c>
    </row>
    <row r="59" spans="1:13" s="24" customFormat="1" ht="17.25">
      <c r="A59" s="356">
        <f t="shared" si="19"/>
        <v>21</v>
      </c>
      <c r="B59" s="354" t="str">
        <f>+'Ekamut-caxs'!B59</f>
        <v>էլ․ստորագրության գծով</v>
      </c>
      <c r="C59" s="146">
        <f t="shared" si="16"/>
        <v>1.1499999999999999</v>
      </c>
      <c r="D59" s="146">
        <f t="shared" si="17"/>
        <v>2.5</v>
      </c>
      <c r="E59" s="146">
        <f t="shared" si="18"/>
        <v>4</v>
      </c>
      <c r="F59" s="441">
        <f>+'Ekamut-caxs'!D59</f>
        <v>6</v>
      </c>
      <c r="G59" s="187"/>
      <c r="H59" s="36"/>
      <c r="I59" s="29"/>
      <c r="J59" s="29"/>
      <c r="K59" s="420" t="str">
        <f t="shared" si="6"/>
        <v/>
      </c>
      <c r="L59" s="420" t="str">
        <f t="shared" si="7"/>
        <v/>
      </c>
      <c r="M59" s="420" t="str">
        <f t="shared" si="3"/>
        <v/>
      </c>
    </row>
    <row r="60" spans="1:13" s="24" customFormat="1" ht="17.25" hidden="1">
      <c r="A60" s="356">
        <f t="shared" si="19"/>
        <v>22</v>
      </c>
      <c r="B60" s="354" t="str">
        <f>+'Ekamut-caxs'!B60</f>
        <v>Հայտարարության գծով</v>
      </c>
      <c r="C60" s="146">
        <f t="shared" si="16"/>
        <v>0</v>
      </c>
      <c r="D60" s="146">
        <f t="shared" si="17"/>
        <v>0</v>
      </c>
      <c r="E60" s="146">
        <f t="shared" si="18"/>
        <v>0</v>
      </c>
      <c r="F60" s="441">
        <f>+'Ekamut-caxs'!D60</f>
        <v>0</v>
      </c>
      <c r="G60" s="187"/>
      <c r="H60" s="36"/>
      <c r="I60" s="29"/>
      <c r="J60" s="29"/>
      <c r="K60" s="420" t="str">
        <f t="shared" si="6"/>
        <v/>
      </c>
      <c r="L60" s="420" t="str">
        <f t="shared" si="7"/>
        <v/>
      </c>
      <c r="M60" s="420" t="str">
        <f t="shared" si="3"/>
        <v/>
      </c>
    </row>
    <row r="61" spans="1:13" s="24" customFormat="1" ht="17.25" hidden="1">
      <c r="A61" s="356">
        <f t="shared" si="19"/>
        <v>23</v>
      </c>
      <c r="B61" s="354" t="str">
        <f>+'Ekamut-caxs'!B61</f>
        <v>Բաժանորդագրության գծով</v>
      </c>
      <c r="C61" s="146">
        <f t="shared" si="16"/>
        <v>0</v>
      </c>
      <c r="D61" s="146">
        <f t="shared" si="17"/>
        <v>0</v>
      </c>
      <c r="E61" s="146">
        <f t="shared" si="18"/>
        <v>0</v>
      </c>
      <c r="F61" s="441">
        <f>+'Ekamut-caxs'!D61</f>
        <v>0</v>
      </c>
      <c r="G61" s="187"/>
      <c r="H61" s="36"/>
      <c r="I61" s="29"/>
      <c r="J61" s="29"/>
      <c r="K61" s="420" t="str">
        <f t="shared" si="6"/>
        <v/>
      </c>
      <c r="L61" s="420" t="str">
        <f t="shared" si="7"/>
        <v/>
      </c>
      <c r="M61" s="420" t="str">
        <f t="shared" si="3"/>
        <v/>
      </c>
    </row>
    <row r="62" spans="1:13" s="24" customFormat="1" ht="17.25">
      <c r="A62" s="356">
        <f>+A59+1</f>
        <v>22</v>
      </c>
      <c r="B62" s="354" t="str">
        <f>+'Ekamut-caxs'!B62</f>
        <v>Վերապատրաստման գծով</v>
      </c>
      <c r="C62" s="146">
        <f t="shared" si="16"/>
        <v>9.1999999999999993</v>
      </c>
      <c r="D62" s="146">
        <f t="shared" si="17"/>
        <v>20</v>
      </c>
      <c r="E62" s="146">
        <f t="shared" si="18"/>
        <v>32</v>
      </c>
      <c r="F62" s="441">
        <f>+'Ekamut-caxs'!D62</f>
        <v>48</v>
      </c>
      <c r="G62" s="187"/>
      <c r="H62" s="36"/>
      <c r="I62" s="29"/>
      <c r="J62" s="29"/>
      <c r="K62" s="420" t="str">
        <f t="shared" si="6"/>
        <v/>
      </c>
      <c r="L62" s="420" t="str">
        <f t="shared" si="7"/>
        <v/>
      </c>
      <c r="M62" s="420" t="str">
        <f t="shared" si="3"/>
        <v/>
      </c>
    </row>
    <row r="63" spans="1:13" s="24" customFormat="1" ht="17.25">
      <c r="A63" s="356">
        <f t="shared" si="19"/>
        <v>23</v>
      </c>
      <c r="B63" s="190" t="str">
        <f ca="1">+'Ekamut-caxs'!B63</f>
        <v>Միջոցառման կազմակերպման գծով</v>
      </c>
      <c r="C63" s="146">
        <v>50</v>
      </c>
      <c r="D63" s="146">
        <v>75</v>
      </c>
      <c r="E63" s="146">
        <v>100</v>
      </c>
      <c r="F63" s="443">
        <f>+'Ekamut-caxs'!D63</f>
        <v>100</v>
      </c>
      <c r="G63" s="187"/>
      <c r="H63" s="36"/>
      <c r="I63" s="29"/>
      <c r="J63" s="29"/>
      <c r="K63" s="420" t="str">
        <f t="shared" si="6"/>
        <v/>
      </c>
      <c r="L63" s="420" t="str">
        <f t="shared" si="7"/>
        <v/>
      </c>
      <c r="M63" s="420" t="str">
        <f t="shared" si="3"/>
        <v/>
      </c>
    </row>
    <row r="64" spans="1:13" s="24" customFormat="1" ht="17.25">
      <c r="A64" s="356">
        <f t="shared" si="19"/>
        <v>24</v>
      </c>
      <c r="B64" s="190" t="str">
        <f>+'Ekamut-caxs'!B64</f>
        <v>Կշեռքի լաբորատոր ստուգում</v>
      </c>
      <c r="C64" s="146">
        <f t="shared" si="16"/>
        <v>5.75</v>
      </c>
      <c r="D64" s="146">
        <f t="shared" si="17"/>
        <v>12.5</v>
      </c>
      <c r="E64" s="146">
        <f t="shared" si="18"/>
        <v>20</v>
      </c>
      <c r="F64" s="443">
        <v>30</v>
      </c>
      <c r="G64" s="187"/>
      <c r="H64" s="36"/>
      <c r="I64" s="29"/>
      <c r="J64" s="29"/>
      <c r="K64" s="420" t="str">
        <f t="shared" si="6"/>
        <v/>
      </c>
      <c r="L64" s="420" t="str">
        <f t="shared" si="7"/>
        <v/>
      </c>
      <c r="M64" s="420" t="str">
        <f t="shared" si="3"/>
        <v/>
      </c>
    </row>
    <row r="65" spans="1:13" s="24" customFormat="1" ht="17.25">
      <c r="A65" s="356">
        <f>+A64+1</f>
        <v>25</v>
      </c>
      <c r="B65" s="190" t="str">
        <f>+'Ekamut-caxs'!B65</f>
        <v>Ոռոգման ջրի գծով</v>
      </c>
      <c r="C65" s="146">
        <f t="shared" si="16"/>
        <v>5.8650000000000002</v>
      </c>
      <c r="D65" s="146">
        <f t="shared" si="17"/>
        <v>12.750000000000002</v>
      </c>
      <c r="E65" s="146">
        <f t="shared" si="18"/>
        <v>20.400000000000002</v>
      </c>
      <c r="F65" s="443">
        <v>30.6</v>
      </c>
      <c r="G65" s="187"/>
      <c r="H65" s="36"/>
      <c r="I65" s="29"/>
      <c r="J65" s="29"/>
      <c r="K65" s="420" t="str">
        <f t="shared" si="6"/>
        <v/>
      </c>
      <c r="L65" s="420" t="str">
        <f t="shared" si="7"/>
        <v/>
      </c>
      <c r="M65" s="420"/>
    </row>
    <row r="66" spans="1:13" s="24" customFormat="1" ht="17.25">
      <c r="A66" s="356">
        <f>+A65+1</f>
        <v>26</v>
      </c>
      <c r="B66" s="354" t="str">
        <f>+'Ekamut-caxs'!B66</f>
        <v>Դուրսգրվող գույքի վերագնահատման գծով</v>
      </c>
      <c r="C66" s="146">
        <f t="shared" si="16"/>
        <v>38.333333333333336</v>
      </c>
      <c r="D66" s="146">
        <f t="shared" si="17"/>
        <v>83.333333333333343</v>
      </c>
      <c r="E66" s="146">
        <f t="shared" si="18"/>
        <v>133.33333333333334</v>
      </c>
      <c r="F66" s="441">
        <f>+'Ekamut-caxs'!D66</f>
        <v>200</v>
      </c>
      <c r="G66" s="187"/>
      <c r="H66" s="272" t="s">
        <v>242</v>
      </c>
      <c r="I66" s="29"/>
      <c r="J66" s="29"/>
      <c r="K66" s="420" t="str">
        <f t="shared" si="6"/>
        <v/>
      </c>
      <c r="L66" s="420" t="str">
        <f t="shared" si="7"/>
        <v/>
      </c>
      <c r="M66" s="420" t="str">
        <f t="shared" si="3"/>
        <v/>
      </c>
    </row>
    <row r="67" spans="1:13" s="24" customFormat="1" ht="17.25">
      <c r="A67" s="356">
        <f t="shared" si="19"/>
        <v>27</v>
      </c>
      <c r="B67" s="354" t="str">
        <f>+'Ekamut-caxs'!B67</f>
        <v>Կրակմարիչների լիցքավորում</v>
      </c>
      <c r="C67" s="146">
        <f t="shared" si="16"/>
        <v>7.6666666666666661</v>
      </c>
      <c r="D67" s="146">
        <f t="shared" si="17"/>
        <v>16.666666666666668</v>
      </c>
      <c r="E67" s="146">
        <f t="shared" si="18"/>
        <v>26.666666666666668</v>
      </c>
      <c r="F67" s="441">
        <f>+'Ekamut-caxs'!D67</f>
        <v>40</v>
      </c>
      <c r="G67" s="187"/>
      <c r="H67" s="272"/>
      <c r="I67" s="29"/>
      <c r="J67" s="29"/>
      <c r="K67" s="420" t="str">
        <f t="shared" si="6"/>
        <v/>
      </c>
      <c r="L67" s="420" t="str">
        <f t="shared" si="7"/>
        <v/>
      </c>
      <c r="M67" s="420" t="str">
        <f t="shared" si="3"/>
        <v/>
      </c>
    </row>
    <row r="68" spans="1:13" s="24" customFormat="1" ht="34.5" hidden="1">
      <c r="A68" s="356">
        <f t="shared" si="19"/>
        <v>28</v>
      </c>
      <c r="B68" s="190" t="s">
        <v>34</v>
      </c>
      <c r="C68" s="352">
        <f>SUM(C69:C71)</f>
        <v>0</v>
      </c>
      <c r="D68" s="352">
        <f>SUM(D69:D71)</f>
        <v>0</v>
      </c>
      <c r="E68" s="352">
        <f>SUM(E69:E71)</f>
        <v>0</v>
      </c>
      <c r="F68" s="441">
        <f>SUM(F69:F71)</f>
        <v>0</v>
      </c>
      <c r="G68" s="187"/>
      <c r="H68" s="36"/>
      <c r="I68" s="29"/>
      <c r="J68" s="29"/>
      <c r="K68" s="420" t="str">
        <f t="shared" si="6"/>
        <v/>
      </c>
      <c r="L68" s="420" t="str">
        <f t="shared" si="7"/>
        <v/>
      </c>
      <c r="M68" s="420" t="str">
        <f t="shared" si="3"/>
        <v/>
      </c>
    </row>
    <row r="69" spans="1:13" s="324" customFormat="1" ht="15" hidden="1" customHeight="1">
      <c r="A69" s="357">
        <f>+A68+0.1</f>
        <v>28.1</v>
      </c>
      <c r="B69" s="318" t="s">
        <v>35</v>
      </c>
      <c r="C69" s="319"/>
      <c r="D69" s="319"/>
      <c r="E69" s="319"/>
      <c r="F69" s="444"/>
      <c r="G69" s="321"/>
      <c r="H69" s="322"/>
      <c r="I69" s="323"/>
      <c r="J69" s="323"/>
      <c r="K69" s="420" t="str">
        <f t="shared" si="6"/>
        <v/>
      </c>
      <c r="L69" s="420" t="str">
        <f t="shared" si="7"/>
        <v/>
      </c>
      <c r="M69" s="420" t="str">
        <f t="shared" si="3"/>
        <v/>
      </c>
    </row>
    <row r="70" spans="1:13" s="324" customFormat="1" ht="15" hidden="1" customHeight="1">
      <c r="A70" s="357">
        <f>+A69+0.1</f>
        <v>28.200000000000003</v>
      </c>
      <c r="B70" s="318" t="s">
        <v>47</v>
      </c>
      <c r="C70" s="319"/>
      <c r="D70" s="319"/>
      <c r="E70" s="319"/>
      <c r="F70" s="444"/>
      <c r="G70" s="321"/>
      <c r="H70" s="322"/>
      <c r="I70" s="323"/>
      <c r="J70" s="323"/>
      <c r="K70" s="420" t="str">
        <f t="shared" si="6"/>
        <v/>
      </c>
      <c r="L70" s="420" t="str">
        <f t="shared" si="7"/>
        <v/>
      </c>
      <c r="M70" s="420" t="str">
        <f t="shared" si="3"/>
        <v/>
      </c>
    </row>
    <row r="71" spans="1:13" s="324" customFormat="1" ht="15" hidden="1" customHeight="1">
      <c r="A71" s="357">
        <f>+A70+0.1</f>
        <v>28.300000000000004</v>
      </c>
      <c r="B71" s="318" t="s">
        <v>81</v>
      </c>
      <c r="C71" s="319"/>
      <c r="D71" s="319"/>
      <c r="E71" s="319"/>
      <c r="F71" s="442">
        <f>+'Ekamut-caxs'!D70</f>
        <v>0</v>
      </c>
      <c r="G71" s="321"/>
      <c r="H71" s="322"/>
      <c r="I71" s="323"/>
      <c r="J71" s="323"/>
      <c r="K71" s="420" t="str">
        <f t="shared" si="6"/>
        <v/>
      </c>
      <c r="L71" s="420" t="str">
        <f t="shared" si="7"/>
        <v/>
      </c>
      <c r="M71" s="420" t="str">
        <f t="shared" si="3"/>
        <v/>
      </c>
    </row>
    <row r="72" spans="1:13" s="24" customFormat="1" ht="17.25">
      <c r="A72" s="314">
        <f>+A67+1</f>
        <v>28</v>
      </c>
      <c r="B72" s="341" t="s">
        <v>36</v>
      </c>
      <c r="C72" s="359">
        <f>+F72</f>
        <v>1466.1000000000004</v>
      </c>
      <c r="D72" s="359">
        <f>+F72</f>
        <v>1466.1000000000004</v>
      </c>
      <c r="E72" s="359">
        <f>+F72</f>
        <v>1466.1000000000004</v>
      </c>
      <c r="F72" s="441">
        <f>+'Deb. ev kreditor'!D59-'Deb. ev kreditor'!D55</f>
        <v>1466.1000000000004</v>
      </c>
      <c r="G72" s="187"/>
      <c r="H72" s="113">
        <f>+F72-'Deb. ev kreditor'!F59</f>
        <v>0</v>
      </c>
      <c r="I72" s="14"/>
      <c r="J72" s="14"/>
      <c r="K72" s="420" t="str">
        <f t="shared" si="6"/>
        <v/>
      </c>
      <c r="L72" s="420" t="str">
        <f t="shared" si="7"/>
        <v/>
      </c>
      <c r="M72" s="420" t="str">
        <f t="shared" si="3"/>
        <v/>
      </c>
    </row>
    <row r="73" spans="1:13" s="24" customFormat="1" ht="17.25" hidden="1">
      <c r="A73" s="360">
        <f>+A72+1</f>
        <v>29</v>
      </c>
      <c r="B73" s="190" t="s">
        <v>298</v>
      </c>
      <c r="C73" s="146"/>
      <c r="D73" s="146"/>
      <c r="E73" s="146"/>
      <c r="F73" s="443"/>
      <c r="G73" s="187"/>
      <c r="H73" s="315" t="s">
        <v>194</v>
      </c>
      <c r="I73" s="61"/>
      <c r="J73" s="61"/>
      <c r="K73" s="420" t="str">
        <f t="shared" si="6"/>
        <v/>
      </c>
      <c r="L73" s="420" t="str">
        <f t="shared" si="7"/>
        <v/>
      </c>
      <c r="M73" s="420" t="str">
        <f t="shared" si="3"/>
        <v/>
      </c>
    </row>
    <row r="74" spans="1:13" s="25" customFormat="1" ht="17.25">
      <c r="A74" s="13" t="s">
        <v>54</v>
      </c>
      <c r="B74" s="338" t="s">
        <v>57</v>
      </c>
      <c r="C74" s="351">
        <f>C75+C83</f>
        <v>0</v>
      </c>
      <c r="D74" s="351">
        <f>D75+D83</f>
        <v>3000</v>
      </c>
      <c r="E74" s="351">
        <f>E75+E83</f>
        <v>3000</v>
      </c>
      <c r="F74" s="440">
        <f>F75+F83</f>
        <v>3000</v>
      </c>
      <c r="G74" s="340"/>
      <c r="H74" s="61"/>
      <c r="I74" s="61"/>
      <c r="J74" s="61"/>
      <c r="K74" s="420" t="str">
        <f t="shared" si="6"/>
        <v/>
      </c>
      <c r="L74" s="420" t="str">
        <f t="shared" si="7"/>
        <v/>
      </c>
      <c r="M74" s="420" t="str">
        <f t="shared" si="3"/>
        <v/>
      </c>
    </row>
    <row r="75" spans="1:13" s="24" customFormat="1" ht="17.25">
      <c r="A75" s="312">
        <v>1</v>
      </c>
      <c r="B75" s="190" t="s">
        <v>85</v>
      </c>
      <c r="C75" s="358">
        <f>SUM(C76:C82)</f>
        <v>0</v>
      </c>
      <c r="D75" s="358">
        <f>SUM(D76:D82)</f>
        <v>3000</v>
      </c>
      <c r="E75" s="358">
        <f>SUM(E76:E82)</f>
        <v>3000</v>
      </c>
      <c r="F75" s="441">
        <f>SUM(F76:F82)</f>
        <v>3000</v>
      </c>
      <c r="G75" s="187"/>
      <c r="H75" s="36"/>
      <c r="I75" s="29"/>
      <c r="J75" s="29"/>
      <c r="K75" s="420" t="str">
        <f t="shared" si="1"/>
        <v/>
      </c>
      <c r="L75" s="420" t="str">
        <f t="shared" si="2"/>
        <v/>
      </c>
      <c r="M75" s="420" t="str">
        <f t="shared" si="3"/>
        <v/>
      </c>
    </row>
    <row r="76" spans="1:13" s="324" customFormat="1" ht="16.5" customHeight="1">
      <c r="A76" s="357">
        <f>+A75+0.1</f>
        <v>1.1000000000000001</v>
      </c>
      <c r="B76" s="318" t="s">
        <v>82</v>
      </c>
      <c r="C76" s="319"/>
      <c r="D76" s="319">
        <f>1000+400+185+100+40+200+56+40+29</f>
        <v>2050</v>
      </c>
      <c r="E76" s="319">
        <f t="shared" ref="E76:F76" si="20">1000+400+185+100+40+200+56+40+29</f>
        <v>2050</v>
      </c>
      <c r="F76" s="319">
        <f t="shared" si="20"/>
        <v>2050</v>
      </c>
      <c r="G76" s="321"/>
      <c r="H76" s="322"/>
      <c r="I76" s="323"/>
      <c r="J76" s="323"/>
      <c r="K76" s="420"/>
      <c r="L76" s="420"/>
      <c r="M76" s="420"/>
    </row>
    <row r="77" spans="1:13" s="324" customFormat="1" ht="16.5" customHeight="1">
      <c r="A77" s="317">
        <v>1.2</v>
      </c>
      <c r="B77" s="318" t="s">
        <v>83</v>
      </c>
      <c r="C77" s="319"/>
      <c r="D77" s="319">
        <f>350+200</f>
        <v>550</v>
      </c>
      <c r="E77" s="319">
        <f t="shared" ref="E77:F77" si="21">350+200</f>
        <v>550</v>
      </c>
      <c r="F77" s="319">
        <f t="shared" si="21"/>
        <v>550</v>
      </c>
      <c r="G77" s="321"/>
      <c r="H77" s="322"/>
      <c r="I77" s="323"/>
      <c r="J77" s="323"/>
      <c r="K77" s="420"/>
      <c r="L77" s="420"/>
      <c r="M77" s="420"/>
    </row>
    <row r="78" spans="1:13" s="324" customFormat="1" ht="16.5" customHeight="1">
      <c r="A78" s="357">
        <f>+A77+0.1</f>
        <v>1.3</v>
      </c>
      <c r="B78" s="318" t="s">
        <v>84</v>
      </c>
      <c r="C78" s="319"/>
      <c r="D78" s="319">
        <v>400</v>
      </c>
      <c r="E78" s="319">
        <v>400</v>
      </c>
      <c r="F78" s="319">
        <v>400</v>
      </c>
      <c r="G78" s="321"/>
      <c r="H78" s="322"/>
      <c r="I78" s="323"/>
      <c r="J78" s="323"/>
      <c r="K78" s="420"/>
      <c r="L78" s="420"/>
      <c r="M78" s="420"/>
    </row>
    <row r="79" spans="1:13" s="324" customFormat="1" ht="16.5" hidden="1" customHeight="1">
      <c r="A79" s="317">
        <f>+A78+0.1</f>
        <v>1.4000000000000001</v>
      </c>
      <c r="B79" s="318" t="s">
        <v>62</v>
      </c>
      <c r="C79" s="319"/>
      <c r="D79" s="319"/>
      <c r="E79" s="319"/>
      <c r="F79" s="320"/>
      <c r="G79" s="321"/>
      <c r="H79" s="322"/>
      <c r="I79" s="323"/>
      <c r="J79" s="323"/>
      <c r="K79" s="420" t="str">
        <f t="shared" ref="K79:K90" si="22">IF((D79-C79)&lt;0, ("սխալ"),"")</f>
        <v/>
      </c>
      <c r="L79" s="420" t="str">
        <f t="shared" ref="L79:L90" si="23">IF((E79-D79)&lt;0, ("սխալ"),"")</f>
        <v/>
      </c>
      <c r="M79" s="420" t="str">
        <f t="shared" ref="M79:M90" si="24">IF((F79-E79)&lt;0, ("սխալ"),"")</f>
        <v/>
      </c>
    </row>
    <row r="80" spans="1:13" s="324" customFormat="1" ht="16.5" hidden="1" customHeight="1">
      <c r="A80" s="317">
        <f>+A79+0.1</f>
        <v>1.5000000000000002</v>
      </c>
      <c r="B80" s="318" t="s">
        <v>63</v>
      </c>
      <c r="C80" s="319"/>
      <c r="D80" s="319"/>
      <c r="E80" s="319"/>
      <c r="F80" s="444"/>
      <c r="G80" s="321"/>
      <c r="H80" s="322"/>
      <c r="I80" s="323"/>
      <c r="J80" s="323"/>
      <c r="K80" s="420" t="str">
        <f t="shared" si="22"/>
        <v/>
      </c>
      <c r="L80" s="420" t="str">
        <f t="shared" si="23"/>
        <v/>
      </c>
      <c r="M80" s="420" t="str">
        <f t="shared" si="24"/>
        <v/>
      </c>
    </row>
    <row r="81" spans="1:13" s="324" customFormat="1" ht="16.5" hidden="1" customHeight="1">
      <c r="A81" s="317"/>
      <c r="B81" s="318"/>
      <c r="C81" s="319"/>
      <c r="D81" s="319"/>
      <c r="E81" s="319"/>
      <c r="F81" s="444"/>
      <c r="G81" s="321"/>
      <c r="H81" s="322"/>
      <c r="I81" s="323"/>
      <c r="J81" s="323"/>
      <c r="K81" s="420"/>
      <c r="L81" s="420"/>
      <c r="M81" s="420"/>
    </row>
    <row r="82" spans="1:13" s="24" customFormat="1" ht="17.25" hidden="1">
      <c r="A82" s="356">
        <f>+A80+0.1</f>
        <v>1.6000000000000003</v>
      </c>
      <c r="B82" s="143"/>
      <c r="C82" s="146"/>
      <c r="D82" s="146"/>
      <c r="E82" s="146"/>
      <c r="F82" s="443"/>
      <c r="G82" s="187"/>
      <c r="H82" s="33" t="s">
        <v>247</v>
      </c>
      <c r="I82" s="14"/>
      <c r="J82" s="14"/>
      <c r="K82" s="420" t="str">
        <f t="shared" si="22"/>
        <v/>
      </c>
      <c r="L82" s="420" t="str">
        <f t="shared" si="23"/>
        <v/>
      </c>
      <c r="M82" s="420" t="str">
        <f t="shared" si="24"/>
        <v/>
      </c>
    </row>
    <row r="83" spans="1:13" s="24" customFormat="1" ht="34.5" hidden="1">
      <c r="A83" s="312">
        <v>2</v>
      </c>
      <c r="B83" s="190" t="s">
        <v>86</v>
      </c>
      <c r="C83" s="358">
        <f>SUM(C84:C86)</f>
        <v>0</v>
      </c>
      <c r="D83" s="358">
        <f>SUM(D84:D86)</f>
        <v>0</v>
      </c>
      <c r="E83" s="358">
        <f>SUM(E84:E86)</f>
        <v>0</v>
      </c>
      <c r="F83" s="441">
        <f>SUM(F84:F86)</f>
        <v>0</v>
      </c>
      <c r="G83" s="187"/>
      <c r="H83" s="36"/>
      <c r="I83" s="29"/>
      <c r="J83" s="29"/>
      <c r="K83" s="420" t="str">
        <f t="shared" si="22"/>
        <v/>
      </c>
      <c r="L83" s="420" t="str">
        <f t="shared" si="23"/>
        <v/>
      </c>
      <c r="M83" s="420" t="str">
        <f t="shared" si="24"/>
        <v/>
      </c>
    </row>
    <row r="84" spans="1:13" s="324" customFormat="1" ht="16.5" hidden="1" customHeight="1">
      <c r="A84" s="357">
        <f>+A83+0.1</f>
        <v>2.1</v>
      </c>
      <c r="B84" s="318" t="s">
        <v>59</v>
      </c>
      <c r="C84" s="319"/>
      <c r="D84" s="319"/>
      <c r="E84" s="319"/>
      <c r="F84" s="444"/>
      <c r="G84" s="321"/>
      <c r="H84" s="322"/>
      <c r="I84" s="323"/>
      <c r="J84" s="323"/>
      <c r="K84" s="420" t="str">
        <f t="shared" si="22"/>
        <v/>
      </c>
      <c r="L84" s="420" t="str">
        <f t="shared" si="23"/>
        <v/>
      </c>
      <c r="M84" s="420" t="str">
        <f t="shared" si="24"/>
        <v/>
      </c>
    </row>
    <row r="85" spans="1:13" s="324" customFormat="1" ht="16.5" hidden="1" customHeight="1">
      <c r="A85" s="357">
        <f>+A84+0.1</f>
        <v>2.2000000000000002</v>
      </c>
      <c r="B85" s="318" t="s">
        <v>58</v>
      </c>
      <c r="C85" s="319"/>
      <c r="D85" s="319"/>
      <c r="E85" s="319"/>
      <c r="F85" s="444"/>
      <c r="G85" s="321"/>
      <c r="H85" s="322"/>
      <c r="I85" s="323"/>
      <c r="J85" s="323"/>
      <c r="K85" s="420" t="str">
        <f t="shared" si="22"/>
        <v/>
      </c>
      <c r="L85" s="420" t="str">
        <f t="shared" si="23"/>
        <v/>
      </c>
      <c r="M85" s="420" t="str">
        <f t="shared" si="24"/>
        <v/>
      </c>
    </row>
    <row r="86" spans="1:13" s="324" customFormat="1" ht="16.5" hidden="1" customHeight="1">
      <c r="A86" s="357">
        <f>+A85+0.1</f>
        <v>2.3000000000000003</v>
      </c>
      <c r="B86" s="318" t="s">
        <v>48</v>
      </c>
      <c r="C86" s="319"/>
      <c r="D86" s="319"/>
      <c r="E86" s="319"/>
      <c r="F86" s="444"/>
      <c r="G86" s="321"/>
      <c r="H86" s="322"/>
      <c r="I86" s="323"/>
      <c r="J86" s="323"/>
      <c r="K86" s="420" t="str">
        <f t="shared" si="22"/>
        <v/>
      </c>
      <c r="L86" s="420" t="str">
        <f t="shared" si="23"/>
        <v/>
      </c>
      <c r="M86" s="420" t="str">
        <f t="shared" si="24"/>
        <v/>
      </c>
    </row>
    <row r="87" spans="1:13" s="25" customFormat="1" ht="34.5">
      <c r="A87" s="13" t="s">
        <v>55</v>
      </c>
      <c r="B87" s="338" t="s">
        <v>141</v>
      </c>
      <c r="C87" s="351">
        <f>SUM(C88:C89)</f>
        <v>610.65</v>
      </c>
      <c r="D87" s="351">
        <f>SUM(D88:D89)</f>
        <v>1831.9499999999998</v>
      </c>
      <c r="E87" s="351">
        <f>SUM(E88:E89)</f>
        <v>2747.9249999999997</v>
      </c>
      <c r="F87" s="440">
        <f>SUM(F88:F89)</f>
        <v>3663.9</v>
      </c>
      <c r="G87" s="340"/>
      <c r="H87" s="37"/>
      <c r="I87" s="30"/>
      <c r="J87" s="30"/>
      <c r="K87" s="420" t="str">
        <f t="shared" si="22"/>
        <v/>
      </c>
      <c r="L87" s="420" t="str">
        <f t="shared" si="23"/>
        <v/>
      </c>
      <c r="M87" s="420" t="str">
        <f t="shared" si="24"/>
        <v/>
      </c>
    </row>
    <row r="88" spans="1:13" s="25" customFormat="1" ht="17.25">
      <c r="A88" s="314">
        <v>1</v>
      </c>
      <c r="B88" s="143" t="s">
        <v>14</v>
      </c>
      <c r="C88" s="358">
        <f>+F88/12*2</f>
        <v>610.65</v>
      </c>
      <c r="D88" s="358">
        <f>+F88/12*6</f>
        <v>1831.9499999999998</v>
      </c>
      <c r="E88" s="358">
        <f>+F88/12*9</f>
        <v>2747.9249999999997</v>
      </c>
      <c r="F88" s="443">
        <v>3663.9</v>
      </c>
      <c r="G88" s="187"/>
      <c r="H88" s="316">
        <f>+H11-F90</f>
        <v>3663.8900000000049</v>
      </c>
      <c r="I88" s="450" cm="1">
        <f t="array" ref="I88:J88">+H88+'Ekamut-caxs'!F72:G72</f>
        <v>3663.8999999999996</v>
      </c>
      <c r="J88" s="30">
        <v>3663.8900000000049</v>
      </c>
      <c r="K88" s="420" t="str">
        <f t="shared" si="22"/>
        <v/>
      </c>
      <c r="L88" s="420" t="str">
        <f t="shared" si="23"/>
        <v/>
      </c>
      <c r="M88" s="420" t="str">
        <f t="shared" si="24"/>
        <v/>
      </c>
    </row>
    <row r="89" spans="1:13" s="25" customFormat="1" ht="17.25" hidden="1">
      <c r="A89" s="314">
        <v>2</v>
      </c>
      <c r="B89" s="143"/>
      <c r="C89" s="146"/>
      <c r="D89" s="146"/>
      <c r="E89" s="146"/>
      <c r="F89" s="443"/>
      <c r="G89" s="187"/>
      <c r="H89" s="53"/>
      <c r="I89" s="30"/>
      <c r="J89" s="30"/>
      <c r="K89" s="420" t="str">
        <f t="shared" si="22"/>
        <v/>
      </c>
      <c r="L89" s="420" t="str">
        <f t="shared" si="23"/>
        <v/>
      </c>
      <c r="M89" s="420" t="str">
        <f t="shared" si="24"/>
        <v/>
      </c>
    </row>
    <row r="90" spans="1:13" s="25" customFormat="1" ht="34.5">
      <c r="A90" s="337" t="s">
        <v>37</v>
      </c>
      <c r="B90" s="338" t="s">
        <v>38</v>
      </c>
      <c r="C90" s="351">
        <f>C12+C13-C30</f>
        <v>137.71499999998923</v>
      </c>
      <c r="D90" s="351">
        <f>D12+D13-D30</f>
        <v>1038.1849999999758</v>
      </c>
      <c r="E90" s="351">
        <f>E12+E13-E30</f>
        <v>170.30500000000757</v>
      </c>
      <c r="F90" s="440">
        <f>F12+F13-F30</f>
        <v>2007.0099999999802</v>
      </c>
      <c r="G90" s="340"/>
      <c r="H90" s="483" t="s">
        <v>187</v>
      </c>
      <c r="I90" s="483"/>
      <c r="J90" s="112"/>
      <c r="K90" s="420" t="str">
        <f t="shared" si="22"/>
        <v/>
      </c>
      <c r="L90" s="420" t="str">
        <f t="shared" si="23"/>
        <v>սխալ</v>
      </c>
      <c r="M90" s="420" t="str">
        <f t="shared" si="24"/>
        <v/>
      </c>
    </row>
    <row r="91" spans="1:13" s="25" customFormat="1" ht="30" customHeight="1">
      <c r="A91" s="165"/>
      <c r="B91" s="342"/>
      <c r="C91" s="343"/>
      <c r="D91" s="343"/>
      <c r="E91" s="343"/>
      <c r="F91" s="445"/>
      <c r="H91" s="37"/>
      <c r="I91" s="30"/>
      <c r="J91" s="30"/>
      <c r="K91" s="145" t="str">
        <f>IF((H91-F91)&lt;0, (0),"")</f>
        <v/>
      </c>
      <c r="L91" s="145" t="str">
        <f t="shared" ref="L91:M93" si="25">IF((I91-H91)&lt;0, (0),"")</f>
        <v/>
      </c>
      <c r="M91" s="145" t="str">
        <f t="shared" si="25"/>
        <v/>
      </c>
    </row>
    <row r="92" spans="1:13" s="5" customFormat="1" ht="31.5" hidden="1" customHeight="1">
      <c r="B92" s="344" t="s">
        <v>2</v>
      </c>
      <c r="C92" s="345"/>
      <c r="D92" s="345"/>
      <c r="E92" s="185">
        <f>+'Ekamut-caxs'!D74</f>
        <v>0</v>
      </c>
      <c r="F92" s="446"/>
      <c r="G92" s="185"/>
      <c r="H92" s="61"/>
      <c r="I92" s="14"/>
      <c r="J92" s="14"/>
      <c r="K92" s="145" t="str">
        <f>IF((H92-E92)&lt;0, (0),"")</f>
        <v/>
      </c>
      <c r="L92" s="145" t="str">
        <f t="shared" si="25"/>
        <v/>
      </c>
      <c r="M92" s="145" t="str">
        <f t="shared" si="25"/>
        <v/>
      </c>
    </row>
    <row r="93" spans="1:13" s="2" customFormat="1" ht="17.25" hidden="1">
      <c r="A93" s="5"/>
      <c r="B93" s="17" t="s">
        <v>4</v>
      </c>
      <c r="C93" s="14"/>
      <c r="D93" s="14"/>
      <c r="E93" s="182" t="s">
        <v>90</v>
      </c>
      <c r="F93" s="447"/>
      <c r="G93" s="346"/>
      <c r="H93" s="347"/>
      <c r="I93" s="27"/>
      <c r="J93" s="27"/>
      <c r="K93" s="145"/>
      <c r="L93" s="145" t="str">
        <f t="shared" si="25"/>
        <v/>
      </c>
      <c r="M93" s="145" t="str">
        <f t="shared" si="25"/>
        <v/>
      </c>
    </row>
    <row r="94" spans="1:13" s="2" customFormat="1" ht="36.75" hidden="1" customHeight="1">
      <c r="B94" s="348" t="s">
        <v>6</v>
      </c>
      <c r="C94" s="30"/>
      <c r="D94" s="30"/>
      <c r="E94" s="185">
        <f>+'Ekamut-caxs'!D76</f>
        <v>0</v>
      </c>
      <c r="F94" s="446"/>
      <c r="G94" s="185"/>
      <c r="H94" s="25"/>
      <c r="I94" s="27"/>
      <c r="J94" s="27"/>
      <c r="K94" s="145"/>
      <c r="L94" s="145"/>
      <c r="M94" s="145"/>
    </row>
    <row r="95" spans="1:13" s="2" customFormat="1" ht="12" hidden="1" customHeight="1">
      <c r="B95" s="332"/>
      <c r="C95" s="27"/>
      <c r="D95" s="27"/>
      <c r="E95" s="182" t="s">
        <v>90</v>
      </c>
      <c r="F95" s="447"/>
      <c r="G95" s="346"/>
      <c r="H95" s="347"/>
      <c r="I95" s="27"/>
      <c r="J95" s="27"/>
      <c r="K95" s="145"/>
      <c r="L95" s="145"/>
      <c r="M95" s="145"/>
    </row>
    <row r="96" spans="1:13" s="2" customFormat="1" hidden="1">
      <c r="B96" s="332"/>
      <c r="C96" s="27" t="s">
        <v>178</v>
      </c>
      <c r="D96" s="27"/>
      <c r="E96" s="27"/>
      <c r="F96" s="448"/>
      <c r="G96" s="26"/>
      <c r="H96" s="26"/>
      <c r="I96" s="27"/>
      <c r="J96" s="27"/>
      <c r="K96" s="145"/>
      <c r="L96" s="145"/>
      <c r="M96" s="145"/>
    </row>
    <row r="97" spans="2:13" s="205" customFormat="1" ht="112.5" customHeight="1">
      <c r="B97" s="349" t="s">
        <v>208</v>
      </c>
      <c r="C97" s="481"/>
      <c r="D97" s="481"/>
      <c r="E97" s="481"/>
      <c r="F97" s="449"/>
      <c r="G97" s="206" t="s">
        <v>222</v>
      </c>
    </row>
    <row r="98" spans="2:13">
      <c r="K98" s="145"/>
      <c r="L98" s="145"/>
      <c r="M98" s="145"/>
    </row>
    <row r="99" spans="2:13">
      <c r="K99" s="145"/>
      <c r="L99" s="145"/>
      <c r="M99" s="145"/>
    </row>
    <row r="100" spans="2:13">
      <c r="K100" s="145"/>
      <c r="L100" s="145"/>
      <c r="M100" s="145"/>
    </row>
    <row r="101" spans="2:13">
      <c r="K101" s="145"/>
      <c r="L101" s="145"/>
      <c r="M101" s="145"/>
    </row>
    <row r="102" spans="2:13" ht="17.25">
      <c r="K102" s="25"/>
      <c r="L102" s="25"/>
      <c r="M102" s="25"/>
    </row>
    <row r="103" spans="2:13" ht="17.25">
      <c r="K103" s="25"/>
      <c r="L103" s="25"/>
      <c r="M103" s="25"/>
    </row>
    <row r="104" spans="2:13" ht="17.25">
      <c r="K104" s="24"/>
      <c r="L104" s="24"/>
      <c r="M104" s="24"/>
    </row>
    <row r="105" spans="2:13" ht="17.25">
      <c r="K105" s="24"/>
      <c r="L105" s="24"/>
      <c r="M105" s="24"/>
    </row>
    <row r="106" spans="2:13" ht="17.25">
      <c r="K106" s="24"/>
      <c r="L106" s="24"/>
      <c r="M106" s="24"/>
    </row>
    <row r="107" spans="2:13" ht="17.25">
      <c r="K107" s="5"/>
      <c r="L107" s="5"/>
      <c r="M107" s="5"/>
    </row>
    <row r="108" spans="2:13">
      <c r="K108" s="2"/>
      <c r="L108" s="2"/>
      <c r="M108" s="2"/>
    </row>
    <row r="109" spans="2:13">
      <c r="K109" s="2"/>
      <c r="L109" s="2"/>
      <c r="M109" s="2"/>
    </row>
    <row r="110" spans="2:13">
      <c r="K110" s="2"/>
      <c r="L110" s="2"/>
      <c r="M110" s="2"/>
    </row>
    <row r="111" spans="2:13">
      <c r="K111" s="2"/>
      <c r="L111" s="2"/>
      <c r="M111" s="2"/>
    </row>
    <row r="112" spans="2:13">
      <c r="K112" s="2"/>
      <c r="L112" s="2"/>
      <c r="M112" s="2"/>
    </row>
    <row r="113" spans="11:13" ht="17.25">
      <c r="K113" s="5"/>
      <c r="L113" s="5"/>
      <c r="M113" s="5"/>
    </row>
  </sheetData>
  <sheetProtection formatCells="0" formatColumns="0" formatRows="0" insertColumns="0" insertRows="0" insertHyperlinks="0" deleteColumns="0" deleteRows="0" sort="0" autoFilter="0" pivotTables="0"/>
  <mergeCells count="10">
    <mergeCell ref="C97:E97"/>
    <mergeCell ref="A7:G7"/>
    <mergeCell ref="A8:G8"/>
    <mergeCell ref="H12:I12"/>
    <mergeCell ref="H90:I90"/>
    <mergeCell ref="E2:G2"/>
    <mergeCell ref="E3:G3"/>
    <mergeCell ref="E4:G4"/>
    <mergeCell ref="E5:G5"/>
    <mergeCell ref="A6:G6"/>
  </mergeCells>
  <pageMargins left="0.15748031496063" right="0.196850393700787" top="0.23622047244094499" bottom="0.23622047244094499" header="0.15748031496063" footer="0.196850393700787"/>
  <pageSetup paperSize="9" scale="76" fitToHeight="0" orientation="portrait" r:id="rId1"/>
  <headerFooter alignWithMargins="0"/>
  <ignoredErrors>
    <ignoredError sqref="F57:F58 F33:F34 F25 F30:F31 F42:F55 F89:F90" unlockedFormula="1"/>
  </ignoredErrors>
  <drawing r:id="rId2"/>
  <legacyDrawing r:id="rId3"/>
  <controls>
    <mc:AlternateContent xmlns:mc="http://schemas.openxmlformats.org/markup-compatibility/2006">
      <mc:Choice Requires="x14">
        <control shapeId="9217" r:id="rId4" name="ArGrDigsig1">
          <controlPr defaultSize="0" autoLine="0" autoPict="0" r:id="rId5">
            <anchor moveWithCells="1">
              <from>
                <xdr:col>2</xdr:col>
                <xdr:colOff>0</xdr:colOff>
                <xdr:row>91</xdr:row>
                <xdr:rowOff>0</xdr:rowOff>
              </from>
              <to>
                <xdr:col>4</xdr:col>
                <xdr:colOff>542925</xdr:colOff>
                <xdr:row>96</xdr:row>
                <xdr:rowOff>1266825</xdr:rowOff>
              </to>
            </anchor>
          </controlPr>
        </control>
      </mc:Choice>
      <mc:Fallback>
        <control shapeId="9217" r:id="rId4" name="ArGrDigsig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2"/>
  <sheetViews>
    <sheetView view="pageBreakPreview" topLeftCell="A46" zoomScaleSheetLayoutView="100" workbookViewId="0">
      <selection activeCell="I67" sqref="I67"/>
    </sheetView>
  </sheetViews>
  <sheetFormatPr defaultColWidth="9.140625" defaultRowHeight="13.5"/>
  <cols>
    <col min="1" max="1" width="6.7109375" style="38" customWidth="1"/>
    <col min="2" max="2" width="62.7109375" style="8" customWidth="1"/>
    <col min="3" max="3" width="15.85546875" style="6" customWidth="1"/>
    <col min="4" max="4" width="15.140625" style="6" customWidth="1"/>
    <col min="5" max="5" width="14.140625" style="6" customWidth="1"/>
    <col min="6" max="6" width="44.85546875" style="6" customWidth="1"/>
    <col min="7" max="7" width="10.5703125" style="6" customWidth="1"/>
    <col min="8" max="8" width="13.85546875" style="6" customWidth="1"/>
    <col min="9" max="16384" width="9.140625" style="6"/>
  </cols>
  <sheetData>
    <row r="1" spans="1:9" ht="21" customHeight="1">
      <c r="A1" s="484" t="s">
        <v>52</v>
      </c>
      <c r="B1" s="484"/>
      <c r="C1" s="484"/>
      <c r="D1" s="484"/>
      <c r="E1" s="484"/>
      <c r="F1" s="484"/>
    </row>
    <row r="2" spans="1:9" s="7" customFormat="1" ht="20.25">
      <c r="A2" s="468" t="str">
        <f>+'Ekamut-caxs'!A7</f>
        <v xml:space="preserve">«Երևանի Լ.Կատվալյանի անվան հ.86 մսուր-մանկապարտեզ» ՀՈԱԿ-ի </v>
      </c>
      <c r="B2" s="468"/>
      <c r="C2" s="468"/>
      <c r="D2" s="468"/>
      <c r="E2" s="468"/>
      <c r="F2" s="468"/>
      <c r="G2" s="4"/>
      <c r="H2" s="4"/>
    </row>
    <row r="3" spans="1:9" ht="41.25" customHeight="1">
      <c r="A3" s="487" t="s">
        <v>272</v>
      </c>
      <c r="B3" s="487"/>
      <c r="C3" s="487"/>
      <c r="D3" s="487"/>
      <c r="E3" s="487"/>
      <c r="F3" s="487"/>
      <c r="G3" s="8"/>
      <c r="H3" s="8"/>
      <c r="I3" s="8"/>
    </row>
    <row r="4" spans="1:9">
      <c r="F4" s="375" t="s">
        <v>0</v>
      </c>
    </row>
    <row r="5" spans="1:9" ht="80.25" customHeight="1">
      <c r="A5" s="376" t="s">
        <v>3</v>
      </c>
      <c r="B5" s="377" t="s">
        <v>30</v>
      </c>
      <c r="C5" s="104" t="s">
        <v>199</v>
      </c>
      <c r="D5" s="104" t="s">
        <v>200</v>
      </c>
      <c r="E5" s="377" t="s">
        <v>49</v>
      </c>
      <c r="F5" s="368" t="s">
        <v>201</v>
      </c>
      <c r="H5" s="164" t="s">
        <v>212</v>
      </c>
    </row>
    <row r="6" spans="1:9" s="7" customFormat="1" ht="17.25">
      <c r="A6" s="151" t="s">
        <v>7</v>
      </c>
      <c r="B6" s="378" t="s">
        <v>135</v>
      </c>
      <c r="C6" s="141">
        <f>SUM(C7:C8,C11,C14:C19,C22:C23)</f>
        <v>106820.5</v>
      </c>
      <c r="D6" s="141">
        <f>SUM(D7:D8,D11,D14:D19,D22:D23)</f>
        <v>120030.34999999999</v>
      </c>
      <c r="E6" s="141">
        <f t="shared" ref="E6:E66" si="0">D6-C6</f>
        <v>13209.849999999991</v>
      </c>
      <c r="F6" s="141"/>
    </row>
    <row r="7" spans="1:9" s="19" customFormat="1" ht="17.25">
      <c r="A7" s="21">
        <v>1</v>
      </c>
      <c r="B7" s="143" t="str">
        <f>+'Ekamut-caxs'!B11</f>
        <v>Սուբսիդիայից</v>
      </c>
      <c r="C7" s="109">
        <v>99521.7</v>
      </c>
      <c r="D7" s="109">
        <f>+'Ekamut-caxs'!D11</f>
        <v>110548.4</v>
      </c>
      <c r="E7" s="109">
        <f t="shared" si="0"/>
        <v>11026.699999999997</v>
      </c>
      <c r="F7" s="109"/>
    </row>
    <row r="8" spans="1:9" s="19" customFormat="1" ht="17.25" hidden="1">
      <c r="A8" s="21">
        <f>+A7+1</f>
        <v>2</v>
      </c>
      <c r="B8" s="143" t="str">
        <f>+'Ekamut-caxs'!B12</f>
        <v>Այլ նպաստներ բյուջեից, որից՝</v>
      </c>
      <c r="C8" s="109">
        <f>SUM(C9:C10)</f>
        <v>0</v>
      </c>
      <c r="D8" s="109">
        <f>SUM(D9:D10)</f>
        <v>0</v>
      </c>
      <c r="E8" s="109">
        <f t="shared" si="0"/>
        <v>0</v>
      </c>
      <c r="F8" s="109"/>
    </row>
    <row r="9" spans="1:9" s="393" customFormat="1" ht="17.25" hidden="1">
      <c r="A9" s="390">
        <f>+A8+0.1</f>
        <v>2.1</v>
      </c>
      <c r="B9" s="391" t="str">
        <f>+'Ekamut-caxs'!B13</f>
        <v>վերապատրաստման գծով</v>
      </c>
      <c r="C9" s="387"/>
      <c r="D9" s="387">
        <f>+'Ekamut-caxs'!D13</f>
        <v>0</v>
      </c>
      <c r="E9" s="392">
        <f t="shared" si="0"/>
        <v>0</v>
      </c>
      <c r="F9" s="387"/>
    </row>
    <row r="10" spans="1:9" s="393" customFormat="1" ht="17.25" hidden="1">
      <c r="A10" s="390">
        <f>+A9+0.1</f>
        <v>2.2000000000000002</v>
      </c>
      <c r="B10" s="391" t="str">
        <f>+'Ekamut-caxs'!B14</f>
        <v>կամավոր ատեստավորման գծով</v>
      </c>
      <c r="C10" s="387"/>
      <c r="D10" s="387">
        <f>+'Ekamut-caxs'!D14</f>
        <v>0</v>
      </c>
      <c r="E10" s="392">
        <f t="shared" si="0"/>
        <v>0</v>
      </c>
      <c r="F10" s="387"/>
    </row>
    <row r="11" spans="1:9" s="19" customFormat="1" ht="17.25">
      <c r="A11" s="21">
        <v>2</v>
      </c>
      <c r="B11" s="143" t="str">
        <f>+'Ekamut-caxs'!B15</f>
        <v>Դրամաշնորհներ բյուջեից, որից՝</v>
      </c>
      <c r="C11" s="109">
        <f>SUM(C12:C13)</f>
        <v>1179.2</v>
      </c>
      <c r="D11" s="109">
        <f>SUM(D12:D13)</f>
        <v>1944.95</v>
      </c>
      <c r="E11" s="109">
        <f t="shared" si="0"/>
        <v>765.75</v>
      </c>
      <c r="F11" s="109"/>
    </row>
    <row r="12" spans="1:9" s="393" customFormat="1" ht="27">
      <c r="A12" s="390">
        <f>+A9+1</f>
        <v>3.1</v>
      </c>
      <c r="B12" s="391" t="str">
        <f>+'Ekamut-caxs'!B16</f>
        <v>կրթության առանձնահատուկ պայմանների կարիք ունեցող երեխաների գծով</v>
      </c>
      <c r="C12" s="387"/>
      <c r="D12" s="387">
        <f>+'Ekamut-caxs'!D16</f>
        <v>829.3</v>
      </c>
      <c r="E12" s="392">
        <f t="shared" si="0"/>
        <v>829.3</v>
      </c>
      <c r="F12" s="387"/>
    </row>
    <row r="13" spans="1:9" s="393" customFormat="1" ht="17.25">
      <c r="A13" s="390">
        <f>+A10+1</f>
        <v>3.2</v>
      </c>
      <c r="B13" s="391" t="str">
        <f>+'Ekamut-caxs'!B17</f>
        <v>զինծառայողների երեխաների գծով</v>
      </c>
      <c r="C13" s="387">
        <v>1179.2</v>
      </c>
      <c r="D13" s="387">
        <f>+'Ekamut-caxs'!D17</f>
        <v>1115.6500000000001</v>
      </c>
      <c r="E13" s="392">
        <f t="shared" si="0"/>
        <v>-63.549999999999955</v>
      </c>
      <c r="F13" s="387"/>
    </row>
    <row r="14" spans="1:9" s="19" customFormat="1" ht="17.25">
      <c r="A14" s="21">
        <f>+A11+1</f>
        <v>3</v>
      </c>
      <c r="B14" s="143" t="str">
        <f>+'Ekamut-caxs'!B19</f>
        <v xml:space="preserve">Վճարովի ծառայություններից </v>
      </c>
      <c r="C14" s="109">
        <v>3148.5</v>
      </c>
      <c r="D14" s="109">
        <f>+'Ekamut-caxs'!D19</f>
        <v>4500</v>
      </c>
      <c r="E14" s="109">
        <f t="shared" si="0"/>
        <v>1351.5</v>
      </c>
      <c r="F14" s="105"/>
    </row>
    <row r="15" spans="1:9" s="19" customFormat="1" ht="17.25">
      <c r="A15" s="21">
        <f t="shared" ref="A15:A23" si="1">+A14+1</f>
        <v>4</v>
      </c>
      <c r="B15" s="143" t="str">
        <f>+'Ekamut-caxs'!B20</f>
        <v>Սպասարկման և կոմունալ համավճարներից</v>
      </c>
      <c r="C15" s="110"/>
      <c r="D15" s="109">
        <f>+'Ekamut-caxs'!D20</f>
        <v>0</v>
      </c>
      <c r="E15" s="109">
        <f t="shared" si="0"/>
        <v>0</v>
      </c>
      <c r="F15" s="109"/>
    </row>
    <row r="16" spans="1:9" s="19" customFormat="1" ht="17.25">
      <c r="A16" s="21">
        <f t="shared" si="1"/>
        <v>5</v>
      </c>
      <c r="B16" s="143" t="str">
        <f>+'Ekamut-caxs'!B21</f>
        <v>Ֆինանսական օգնությունից (օգնիր մանկապարտեզիդ)</v>
      </c>
      <c r="C16" s="110"/>
      <c r="D16" s="109">
        <f>+'Ekamut-caxs'!D21</f>
        <v>0</v>
      </c>
      <c r="E16" s="109">
        <f t="shared" si="0"/>
        <v>0</v>
      </c>
      <c r="F16" s="109"/>
    </row>
    <row r="17" spans="1:7" s="19" customFormat="1" ht="17.25">
      <c r="A17" s="21">
        <f t="shared" si="1"/>
        <v>6</v>
      </c>
      <c r="B17" s="143" t="str">
        <f>+'Ekamut-caxs'!B22</f>
        <v>Ֆինանսական օգնությունից</v>
      </c>
      <c r="C17" s="110"/>
      <c r="D17" s="109">
        <f>+'Ekamut-caxs'!D22</f>
        <v>0</v>
      </c>
      <c r="E17" s="109">
        <f t="shared" si="0"/>
        <v>0</v>
      </c>
      <c r="F17" s="109"/>
    </row>
    <row r="18" spans="1:7" s="19" customFormat="1" ht="17.25">
      <c r="A18" s="21">
        <f t="shared" si="1"/>
        <v>7</v>
      </c>
      <c r="B18" s="143" t="str">
        <f>+'Ekamut-caxs'!B23</f>
        <v>Չփոխանակվող գործարքներից (դրամաշնորհից)</v>
      </c>
      <c r="C18" s="110"/>
      <c r="D18" s="109">
        <f>+'Ekamut-caxs'!D23</f>
        <v>0</v>
      </c>
      <c r="E18" s="109">
        <f t="shared" si="0"/>
        <v>0</v>
      </c>
      <c r="F18" s="109"/>
    </row>
    <row r="19" spans="1:7" s="19" customFormat="1" ht="17.25">
      <c r="A19" s="21">
        <f t="shared" si="1"/>
        <v>8</v>
      </c>
      <c r="B19" s="143" t="str">
        <f>+'Ekamut-caxs'!B24</f>
        <v xml:space="preserve">Պայմանով ստացված ակտիվներից, այդ թվում՝  </v>
      </c>
      <c r="C19" s="110">
        <f>SUM(C20:C21)</f>
        <v>2853.1</v>
      </c>
      <c r="D19" s="110">
        <f>SUM(D20:D21)</f>
        <v>3014.8</v>
      </c>
      <c r="E19" s="109">
        <f t="shared" si="0"/>
        <v>161.70000000000027</v>
      </c>
      <c r="F19" s="105"/>
    </row>
    <row r="20" spans="1:7" s="393" customFormat="1" ht="17.25">
      <c r="A20" s="390">
        <f>+A19+0.1</f>
        <v>8.1</v>
      </c>
      <c r="B20" s="391" t="str">
        <f>+'Ekamut-caxs'!B25</f>
        <v xml:space="preserve">ոչ ընթացիկ </v>
      </c>
      <c r="C20" s="387"/>
      <c r="D20" s="387">
        <f>+'Ekamut-caxs'!D25</f>
        <v>3014.8</v>
      </c>
      <c r="E20" s="392">
        <f t="shared" si="0"/>
        <v>3014.8</v>
      </c>
      <c r="F20" s="387"/>
    </row>
    <row r="21" spans="1:7" s="393" customFormat="1" ht="17.25">
      <c r="A21" s="390">
        <f>+A20+0.1</f>
        <v>8.1999999999999993</v>
      </c>
      <c r="B21" s="391" t="str">
        <f>+'Ekamut-caxs'!B26</f>
        <v xml:space="preserve">ընթացիկ </v>
      </c>
      <c r="C21" s="387">
        <v>2853.1</v>
      </c>
      <c r="D21" s="387">
        <f>+'Ekamut-caxs'!D26</f>
        <v>0</v>
      </c>
      <c r="E21" s="392">
        <f t="shared" si="0"/>
        <v>-2853.1</v>
      </c>
      <c r="F21" s="387"/>
    </row>
    <row r="22" spans="1:7" s="19" customFormat="1" ht="17.25">
      <c r="A22" s="21">
        <f t="shared" si="1"/>
        <v>9.1999999999999993</v>
      </c>
      <c r="B22" s="143" t="s">
        <v>292</v>
      </c>
      <c r="C22" s="110">
        <v>101.8</v>
      </c>
      <c r="D22" s="109">
        <f>+'Ekamut-caxs'!D27</f>
        <v>0</v>
      </c>
      <c r="E22" s="109">
        <f t="shared" si="0"/>
        <v>-101.8</v>
      </c>
      <c r="F22" s="105"/>
    </row>
    <row r="23" spans="1:7" s="19" customFormat="1" ht="17.25">
      <c r="A23" s="21">
        <f t="shared" si="1"/>
        <v>10.199999999999999</v>
      </c>
      <c r="B23" s="143" t="str">
        <f>+'Ekamut-caxs'!B18</f>
        <v>Սուբսիդիա ջրամատակարարման գծով</v>
      </c>
      <c r="C23" s="110">
        <v>16.2</v>
      </c>
      <c r="D23" s="109">
        <f>+'Ekamut-caxs'!D18</f>
        <v>22.199999999999996</v>
      </c>
      <c r="E23" s="109">
        <f>D23-C23</f>
        <v>5.9999999999999964</v>
      </c>
      <c r="F23" s="109"/>
      <c r="G23" s="32" t="s">
        <v>279</v>
      </c>
    </row>
    <row r="24" spans="1:7" s="7" customFormat="1" ht="17.25">
      <c r="A24" s="151" t="s">
        <v>10</v>
      </c>
      <c r="B24" s="378" t="s">
        <v>136</v>
      </c>
      <c r="C24" s="379">
        <f>SUM(C25,C28:C34,C38:C62,C64:C65)</f>
        <v>106820.50000000001</v>
      </c>
      <c r="D24" s="379">
        <f>SUM(D25,D28:D34,D38:D62,D64:D65)</f>
        <v>120030.34</v>
      </c>
      <c r="E24" s="141">
        <f t="shared" si="0"/>
        <v>13209.839999999982</v>
      </c>
      <c r="F24" s="141"/>
    </row>
    <row r="25" spans="1:7" s="19" customFormat="1" ht="17.25">
      <c r="A25" s="21">
        <v>1</v>
      </c>
      <c r="B25" s="143" t="str">
        <f>+'Ekamut-caxs'!B32</f>
        <v>Աշխատավարձի գծով, որից՝</v>
      </c>
      <c r="C25" s="110">
        <v>77566.399999999994</v>
      </c>
      <c r="D25" s="110">
        <f>+'Ekamut-caxs'!D32</f>
        <v>84832</v>
      </c>
      <c r="E25" s="109">
        <f t="shared" si="0"/>
        <v>7265.6000000000058</v>
      </c>
      <c r="F25" s="105"/>
    </row>
    <row r="26" spans="1:7" s="393" customFormat="1" ht="17.25">
      <c r="A26" s="390">
        <v>1.1000000000000001</v>
      </c>
      <c r="B26" s="391" t="str">
        <f>+'Ekamut-caxs'!B33</f>
        <v>վճարովի ծառայության գծով</v>
      </c>
      <c r="C26" s="387"/>
      <c r="D26" s="387">
        <f>+'Ekamut-caxs'!D33</f>
        <v>2800</v>
      </c>
      <c r="E26" s="392">
        <f>D26-C26</f>
        <v>2800</v>
      </c>
      <c r="F26" s="387"/>
    </row>
    <row r="27" spans="1:7" s="393" customFormat="1" ht="17.25">
      <c r="A27" s="390">
        <v>1.2</v>
      </c>
      <c r="B27" s="391" t="s">
        <v>257</v>
      </c>
      <c r="C27" s="387">
        <v>5320.3</v>
      </c>
      <c r="D27" s="387">
        <f>+'Ekamut-caxs'!D34</f>
        <v>0</v>
      </c>
      <c r="E27" s="392">
        <f>D27-C27</f>
        <v>-5320.3</v>
      </c>
      <c r="F27" s="387"/>
    </row>
    <row r="28" spans="1:7" s="19" customFormat="1" ht="17.25">
      <c r="A28" s="21">
        <f>+A25+1</f>
        <v>2</v>
      </c>
      <c r="B28" s="143" t="str">
        <f>+'Ekamut-caxs'!B35</f>
        <v>Սննդի գծով</v>
      </c>
      <c r="C28" s="110">
        <v>17212.5</v>
      </c>
      <c r="D28" s="110">
        <f>+'Ekamut-caxs'!D35</f>
        <v>19850.739999999998</v>
      </c>
      <c r="E28" s="109">
        <f t="shared" si="0"/>
        <v>2638.239999999998</v>
      </c>
      <c r="F28" s="202"/>
    </row>
    <row r="29" spans="1:7" s="19" customFormat="1" ht="17.25">
      <c r="A29" s="21">
        <f t="shared" ref="A29:A34" si="2">+A28+1</f>
        <v>3</v>
      </c>
      <c r="B29" s="143" t="str">
        <f>+'Ekamut-caxs'!B36</f>
        <v>Ջեռուցման գծով</v>
      </c>
      <c r="C29" s="110">
        <v>3765.8</v>
      </c>
      <c r="D29" s="110">
        <f>+'Ekamut-caxs'!D36</f>
        <v>3812.6</v>
      </c>
      <c r="E29" s="109">
        <f t="shared" si="0"/>
        <v>46.799999999999727</v>
      </c>
      <c r="F29" s="105"/>
    </row>
    <row r="30" spans="1:7" s="19" customFormat="1" ht="17.25">
      <c r="A30" s="21">
        <f t="shared" si="2"/>
        <v>4</v>
      </c>
      <c r="B30" s="143" t="str">
        <f>+'Ekamut-caxs'!B37</f>
        <v>Էլեկտրաէներգիայի գծով</v>
      </c>
      <c r="C30" s="110">
        <v>2033</v>
      </c>
      <c r="D30" s="110">
        <f>+'Ekamut-caxs'!D37</f>
        <v>2079.9</v>
      </c>
      <c r="E30" s="109">
        <f t="shared" si="0"/>
        <v>46.900000000000091</v>
      </c>
      <c r="F30" s="105"/>
    </row>
    <row r="31" spans="1:7" s="19" customFormat="1" ht="17.25">
      <c r="A31" s="21">
        <f t="shared" si="2"/>
        <v>5</v>
      </c>
      <c r="B31" s="143" t="str">
        <f>+'Ekamut-caxs'!B38</f>
        <v>Ջրմուղ-կոյուղու գծով</v>
      </c>
      <c r="C31" s="110">
        <v>604.6</v>
      </c>
      <c r="D31" s="110">
        <f>+'Ekamut-caxs'!D38</f>
        <v>656.5</v>
      </c>
      <c r="E31" s="109">
        <f t="shared" si="0"/>
        <v>51.899999999999977</v>
      </c>
      <c r="F31" s="105"/>
      <c r="G31" s="62"/>
    </row>
    <row r="32" spans="1:7" s="19" customFormat="1" ht="17.25">
      <c r="A32" s="21">
        <f t="shared" si="2"/>
        <v>6</v>
      </c>
      <c r="B32" s="143" t="str">
        <f>+'Ekamut-caxs'!B39</f>
        <v>Աղբահանության գծով</v>
      </c>
      <c r="C32" s="110">
        <v>72</v>
      </c>
      <c r="D32" s="110">
        <f>+'Ekamut-caxs'!D39</f>
        <v>72</v>
      </c>
      <c r="E32" s="109">
        <f t="shared" si="0"/>
        <v>0</v>
      </c>
      <c r="F32" s="105"/>
    </row>
    <row r="33" spans="1:7" s="19" customFormat="1" ht="17.25">
      <c r="A33" s="21">
        <f t="shared" si="2"/>
        <v>7</v>
      </c>
      <c r="B33" s="143" t="str">
        <f>+'Ekamut-caxs'!B40</f>
        <v>Ախտաբանության գծով</v>
      </c>
      <c r="C33" s="110">
        <v>60</v>
      </c>
      <c r="D33" s="110">
        <f>+'Ekamut-caxs'!D40</f>
        <v>60</v>
      </c>
      <c r="E33" s="109">
        <f t="shared" si="0"/>
        <v>0</v>
      </c>
      <c r="F33" s="105"/>
    </row>
    <row r="34" spans="1:7" s="19" customFormat="1" ht="17.25">
      <c r="A34" s="21">
        <f t="shared" si="2"/>
        <v>8</v>
      </c>
      <c r="B34" s="143" t="str">
        <f>+'Ekamut-caxs'!B41</f>
        <v>Կապի գծով, այդ թվում`</v>
      </c>
      <c r="C34" s="110">
        <f>SUM(C35:C37)</f>
        <v>161</v>
      </c>
      <c r="D34" s="110">
        <f>SUM(D35:D37)</f>
        <v>187.2</v>
      </c>
      <c r="E34" s="109">
        <f t="shared" si="0"/>
        <v>26.199999999999989</v>
      </c>
      <c r="F34" s="105"/>
    </row>
    <row r="35" spans="1:7" s="393" customFormat="1" ht="17.25">
      <c r="A35" s="390">
        <v>8.1</v>
      </c>
      <c r="B35" s="391" t="str">
        <f>+'Ekamut-caxs'!B42</f>
        <v>բաժանորդային վճար</v>
      </c>
      <c r="C35" s="387">
        <v>65</v>
      </c>
      <c r="D35" s="387">
        <f>+'Ekamut-caxs'!D42</f>
        <v>61.2</v>
      </c>
      <c r="E35" s="392">
        <f t="shared" si="0"/>
        <v>-3.7999999999999972</v>
      </c>
      <c r="F35" s="387"/>
    </row>
    <row r="36" spans="1:7" s="393" customFormat="1" ht="17.25">
      <c r="A36" s="390">
        <v>8.1999999999999993</v>
      </c>
      <c r="B36" s="391" t="str">
        <f>+'Ekamut-caxs'!B43</f>
        <v>րոպեավճար</v>
      </c>
      <c r="C36" s="387"/>
      <c r="D36" s="387">
        <f>+'Ekamut-caxs'!D43</f>
        <v>30</v>
      </c>
      <c r="E36" s="392">
        <f t="shared" si="0"/>
        <v>30</v>
      </c>
      <c r="F36" s="387"/>
    </row>
    <row r="37" spans="1:7" s="393" customFormat="1" ht="17.25">
      <c r="A37" s="390">
        <v>8.3000000000000007</v>
      </c>
      <c r="B37" s="391" t="str">
        <f>+'Ekamut-caxs'!B44</f>
        <v>ինտերնետ կապ</v>
      </c>
      <c r="C37" s="387">
        <v>96</v>
      </c>
      <c r="D37" s="387">
        <f>+'Ekamut-caxs'!D44</f>
        <v>96</v>
      </c>
      <c r="E37" s="392">
        <f t="shared" si="0"/>
        <v>0</v>
      </c>
      <c r="F37" s="387"/>
    </row>
    <row r="38" spans="1:7" s="19" customFormat="1" ht="17.25">
      <c r="A38" s="21">
        <f>+A34+1</f>
        <v>9</v>
      </c>
      <c r="B38" s="143" t="str">
        <f>+'Ekamut-caxs'!B45</f>
        <v>Բանկային ծառայության գծով</v>
      </c>
      <c r="C38" s="110">
        <v>23</v>
      </c>
      <c r="D38" s="110">
        <f>+'Ekamut-caxs'!D45</f>
        <v>25</v>
      </c>
      <c r="E38" s="109">
        <f t="shared" si="0"/>
        <v>2</v>
      </c>
      <c r="F38" s="105"/>
    </row>
    <row r="39" spans="1:7" s="19" customFormat="1" ht="17.25">
      <c r="A39" s="21">
        <f>+A38+1</f>
        <v>10</v>
      </c>
      <c r="B39" s="143" t="str">
        <f>+'Ekamut-caxs'!B46</f>
        <v>Տնտեսական ապրանքների գծով</v>
      </c>
      <c r="C39" s="110">
        <v>544.29999999999995</v>
      </c>
      <c r="D39" s="110">
        <f>+'Ekamut-caxs'!D46</f>
        <v>1323</v>
      </c>
      <c r="E39" s="109">
        <f t="shared" si="0"/>
        <v>778.7</v>
      </c>
      <c r="F39" s="105"/>
      <c r="G39" s="5"/>
    </row>
    <row r="40" spans="1:7" s="19" customFormat="1" ht="17.25">
      <c r="A40" s="21">
        <f t="shared" ref="A40:A62" si="3">+A39+1</f>
        <v>11</v>
      </c>
      <c r="B40" s="143" t="str">
        <f>+'Ekamut-caxs'!B47</f>
        <v>Գրասենյակային ապրանքների գծով</v>
      </c>
      <c r="C40" s="110">
        <v>208.2</v>
      </c>
      <c r="D40" s="110">
        <f>+'Ekamut-caxs'!D47</f>
        <v>251.1</v>
      </c>
      <c r="E40" s="109">
        <f t="shared" si="0"/>
        <v>42.900000000000006</v>
      </c>
      <c r="F40" s="105"/>
    </row>
    <row r="41" spans="1:7" s="19" customFormat="1" ht="17.25">
      <c r="A41" s="21">
        <f t="shared" si="3"/>
        <v>12</v>
      </c>
      <c r="B41" s="143" t="str">
        <f>+'Ekamut-caxs'!B48</f>
        <v>Փոքրարժեք կամ արագամաշ առարկաների գծով</v>
      </c>
      <c r="C41" s="110">
        <v>796.5</v>
      </c>
      <c r="D41" s="110">
        <f>+'Ekamut-caxs'!D48</f>
        <v>1460</v>
      </c>
      <c r="E41" s="109">
        <f t="shared" si="0"/>
        <v>663.5</v>
      </c>
      <c r="F41" s="105"/>
    </row>
    <row r="42" spans="1:7" s="19" customFormat="1" ht="17.25">
      <c r="A42" s="21">
        <f t="shared" si="3"/>
        <v>13</v>
      </c>
      <c r="B42" s="143" t="str">
        <f>+'Ekamut-caxs'!B49</f>
        <v>Ուսումնական նյութերի գծով</v>
      </c>
      <c r="C42" s="110"/>
      <c r="D42" s="110">
        <f>+'Ekamut-caxs'!D49</f>
        <v>600</v>
      </c>
      <c r="E42" s="109">
        <f t="shared" si="0"/>
        <v>600</v>
      </c>
      <c r="F42" s="105"/>
    </row>
    <row r="43" spans="1:7" s="19" customFormat="1" ht="17.25">
      <c r="A43" s="21">
        <f t="shared" si="3"/>
        <v>14</v>
      </c>
      <c r="B43" s="143" t="str">
        <f>+'Ekamut-caxs'!B50</f>
        <v>Դեղորայքի գծով</v>
      </c>
      <c r="C43" s="110">
        <v>5.5</v>
      </c>
      <c r="D43" s="110">
        <f>+'Ekamut-caxs'!D50</f>
        <v>50</v>
      </c>
      <c r="E43" s="109">
        <f>D43-C43</f>
        <v>44.5</v>
      </c>
      <c r="F43" s="105"/>
    </row>
    <row r="44" spans="1:7" s="19" customFormat="1" ht="17.25">
      <c r="A44" s="21">
        <f t="shared" si="3"/>
        <v>15</v>
      </c>
      <c r="B44" s="143" t="str">
        <f>+'Ekamut-caxs'!B51</f>
        <v>Բուժ.ծառայության գծով</v>
      </c>
      <c r="C44" s="110"/>
      <c r="D44" s="110">
        <f>+'Ekamut-caxs'!D51</f>
        <v>270</v>
      </c>
      <c r="E44" s="109">
        <f t="shared" si="0"/>
        <v>270</v>
      </c>
      <c r="F44" s="105"/>
    </row>
    <row r="45" spans="1:7" s="19" customFormat="1" ht="17.25">
      <c r="A45" s="21">
        <f t="shared" si="3"/>
        <v>16</v>
      </c>
      <c r="B45" s="143" t="str">
        <f>+'Ekamut-caxs'!B52</f>
        <v>Ընթացիկ վերանորոգման գծով</v>
      </c>
      <c r="C45" s="109">
        <v>216.3</v>
      </c>
      <c r="D45" s="110">
        <f>+'Ekamut-caxs'!D52</f>
        <v>500</v>
      </c>
      <c r="E45" s="109">
        <f t="shared" si="0"/>
        <v>283.7</v>
      </c>
      <c r="F45" s="105"/>
    </row>
    <row r="46" spans="1:7" s="19" customFormat="1" ht="17.25">
      <c r="A46" s="21">
        <f t="shared" si="3"/>
        <v>17</v>
      </c>
      <c r="B46" s="143" t="str">
        <f>+'Ekamut-caxs'!B53</f>
        <v>Ջեռուցման համակարգի սպասարկման գծով</v>
      </c>
      <c r="C46" s="109">
        <v>204.4</v>
      </c>
      <c r="D46" s="110">
        <f>+'Ekamut-caxs'!D53</f>
        <v>204.5</v>
      </c>
      <c r="E46" s="109">
        <f>D46-C46</f>
        <v>9.9999999999994316E-2</v>
      </c>
      <c r="F46" s="105"/>
    </row>
    <row r="47" spans="1:7" s="19" customFormat="1" ht="17.25">
      <c r="A47" s="21">
        <f t="shared" si="3"/>
        <v>18</v>
      </c>
      <c r="B47" s="143" t="str">
        <f>+'Ekamut-caxs'!B54</f>
        <v>Կաթսայատան սպասարկման գծով</v>
      </c>
      <c r="C47" s="109"/>
      <c r="D47" s="110">
        <f>+'Ekamut-caxs'!D54</f>
        <v>0</v>
      </c>
      <c r="E47" s="109">
        <f>D47-C47</f>
        <v>0</v>
      </c>
      <c r="F47" s="109"/>
    </row>
    <row r="48" spans="1:7" s="19" customFormat="1" ht="17.25">
      <c r="A48" s="21">
        <f t="shared" si="3"/>
        <v>19</v>
      </c>
      <c r="B48" s="143" t="str">
        <f>+'Ekamut-caxs'!B55</f>
        <v>Սպասարկման և կոմունալ համավճարների գծով</v>
      </c>
      <c r="C48" s="109"/>
      <c r="D48" s="110">
        <f>+'Ekamut-caxs'!D55</f>
        <v>0</v>
      </c>
      <c r="E48" s="109">
        <f>D48-C48</f>
        <v>0</v>
      </c>
      <c r="F48" s="109"/>
    </row>
    <row r="49" spans="1:7" s="19" customFormat="1" ht="17.25">
      <c r="A49" s="21">
        <f t="shared" si="3"/>
        <v>20</v>
      </c>
      <c r="B49" s="143" t="str">
        <f>+'Ekamut-caxs'!B56</f>
        <v>Գնումների համակարգողի ծառայության գծով</v>
      </c>
      <c r="C49" s="110">
        <v>108</v>
      </c>
      <c r="D49" s="110">
        <f>+'Ekamut-caxs'!D56</f>
        <v>125</v>
      </c>
      <c r="E49" s="109">
        <f t="shared" si="0"/>
        <v>17</v>
      </c>
      <c r="F49" s="105"/>
    </row>
    <row r="50" spans="1:7" s="19" customFormat="1" ht="17.25">
      <c r="A50" s="21">
        <f t="shared" si="3"/>
        <v>21</v>
      </c>
      <c r="B50" s="143" t="str">
        <f>+'Ekamut-caxs'!B57</f>
        <v>Համակարգիչների տեխնիկական սպասարկման գծով</v>
      </c>
      <c r="C50" s="110">
        <v>16</v>
      </c>
      <c r="D50" s="110">
        <f>+'Ekamut-caxs'!D57</f>
        <v>80</v>
      </c>
      <c r="E50" s="109">
        <f t="shared" si="0"/>
        <v>64</v>
      </c>
      <c r="F50" s="105"/>
    </row>
    <row r="51" spans="1:7" s="19" customFormat="1" ht="17.25">
      <c r="A51" s="21">
        <f t="shared" si="3"/>
        <v>22</v>
      </c>
      <c r="B51" s="143" t="str">
        <f>+'Ekamut-caxs'!B58</f>
        <v>Համակարգչային ծրագրի և կայքի սպասարկման գծով</v>
      </c>
      <c r="C51" s="109">
        <v>107</v>
      </c>
      <c r="D51" s="110">
        <f>+'Ekamut-caxs'!D58</f>
        <v>117</v>
      </c>
      <c r="E51" s="109">
        <f t="shared" si="0"/>
        <v>10</v>
      </c>
      <c r="F51" s="105"/>
      <c r="G51" s="5"/>
    </row>
    <row r="52" spans="1:7" s="19" customFormat="1" ht="17.25">
      <c r="A52" s="21">
        <f t="shared" si="3"/>
        <v>23</v>
      </c>
      <c r="B52" s="143" t="str">
        <f>+'Ekamut-caxs'!B59</f>
        <v>էլ․ստորագրության գծով</v>
      </c>
      <c r="C52" s="109">
        <v>6</v>
      </c>
      <c r="D52" s="110">
        <f>+'Ekamut-caxs'!D59</f>
        <v>6</v>
      </c>
      <c r="E52" s="109">
        <f t="shared" ref="E52:E65" si="4">D52-C52</f>
        <v>0</v>
      </c>
      <c r="F52" s="109"/>
    </row>
    <row r="53" spans="1:7" s="19" customFormat="1" ht="17.25">
      <c r="A53" s="21">
        <f t="shared" si="3"/>
        <v>24</v>
      </c>
      <c r="B53" s="143" t="str">
        <f>+'Ekamut-caxs'!B60</f>
        <v>Հայտարարության գծով</v>
      </c>
      <c r="C53" s="109">
        <v>11.6</v>
      </c>
      <c r="D53" s="110">
        <f>+'Ekamut-caxs'!D60</f>
        <v>0</v>
      </c>
      <c r="E53" s="109">
        <f t="shared" si="4"/>
        <v>-11.6</v>
      </c>
      <c r="F53" s="105"/>
    </row>
    <row r="54" spans="1:7" s="19" customFormat="1" ht="17.25">
      <c r="A54" s="21">
        <f t="shared" si="3"/>
        <v>25</v>
      </c>
      <c r="B54" s="143" t="str">
        <f>+'Ekamut-caxs'!B61</f>
        <v>Բաժանորդագրության գծով</v>
      </c>
      <c r="C54" s="109"/>
      <c r="D54" s="110">
        <f>+'Ekamut-caxs'!D61</f>
        <v>0</v>
      </c>
      <c r="E54" s="109">
        <f t="shared" si="4"/>
        <v>0</v>
      </c>
      <c r="F54" s="109"/>
    </row>
    <row r="55" spans="1:7" s="19" customFormat="1" ht="17.25">
      <c r="A55" s="21">
        <f t="shared" si="3"/>
        <v>26</v>
      </c>
      <c r="B55" s="143" t="str">
        <f>+'Ekamut-caxs'!B62</f>
        <v>Վերապատրաստման գծով</v>
      </c>
      <c r="C55" s="109">
        <v>24</v>
      </c>
      <c r="D55" s="110">
        <f>+'Ekamut-caxs'!D62</f>
        <v>48</v>
      </c>
      <c r="E55" s="109">
        <f t="shared" si="4"/>
        <v>24</v>
      </c>
      <c r="F55" s="109"/>
    </row>
    <row r="56" spans="1:7" s="19" customFormat="1" ht="17.25">
      <c r="A56" s="21">
        <f t="shared" si="3"/>
        <v>27</v>
      </c>
      <c r="B56" s="19" t="s">
        <v>296</v>
      </c>
      <c r="C56" s="19">
        <v>0</v>
      </c>
      <c r="D56" s="110">
        <f>+'Ekamut-caxs'!D63</f>
        <v>100</v>
      </c>
      <c r="E56" s="109">
        <f>D56-C60</f>
        <v>71</v>
      </c>
      <c r="F56" s="109"/>
    </row>
    <row r="57" spans="1:7" s="19" customFormat="1" ht="17.25">
      <c r="A57" s="21">
        <f t="shared" si="3"/>
        <v>28</v>
      </c>
      <c r="B57" s="143" t="s">
        <v>282</v>
      </c>
      <c r="C57" s="109"/>
      <c r="D57" s="435">
        <f>+'Ekamut-caxs'!D64</f>
        <v>30</v>
      </c>
      <c r="E57" s="109">
        <f t="shared" si="4"/>
        <v>30</v>
      </c>
      <c r="F57" s="109"/>
    </row>
    <row r="58" spans="1:7" s="19" customFormat="1" ht="17.25">
      <c r="A58" s="21">
        <f t="shared" si="3"/>
        <v>29</v>
      </c>
      <c r="B58" s="143" t="str">
        <f>+'Ekamut-caxs'!B66</f>
        <v>Դուրսգրվող գույքի վերագնահատման գծով</v>
      </c>
      <c r="C58" s="109"/>
      <c r="D58" s="110">
        <f>+'Ekamut-caxs'!D66</f>
        <v>200</v>
      </c>
      <c r="E58" s="109">
        <f>D58-C58</f>
        <v>200</v>
      </c>
      <c r="F58" s="370"/>
    </row>
    <row r="59" spans="1:7" s="19" customFormat="1" ht="17.25">
      <c r="A59" s="21">
        <v>30</v>
      </c>
      <c r="B59" s="434" t="s">
        <v>295</v>
      </c>
      <c r="C59" s="109">
        <v>30.6</v>
      </c>
      <c r="D59" s="110">
        <v>35</v>
      </c>
      <c r="E59" s="109"/>
      <c r="F59" s="370"/>
    </row>
    <row r="60" spans="1:7" s="19" customFormat="1" ht="17.25">
      <c r="A60" s="21">
        <v>31</v>
      </c>
      <c r="B60" s="143" t="s">
        <v>293</v>
      </c>
      <c r="C60" s="109">
        <v>29</v>
      </c>
      <c r="D60" s="110"/>
      <c r="E60" s="109"/>
      <c r="F60" s="370"/>
    </row>
    <row r="61" spans="1:7" s="19" customFormat="1" ht="17.25">
      <c r="A61" s="21">
        <v>32</v>
      </c>
      <c r="B61" s="143" t="str">
        <f>+'Ekamut-caxs'!B67</f>
        <v>Կրակմարիչների լիցքավորում</v>
      </c>
      <c r="C61" s="109"/>
      <c r="D61" s="110">
        <f>+'Ekamut-caxs'!D67</f>
        <v>40</v>
      </c>
      <c r="E61" s="109">
        <f>D61-C61</f>
        <v>40</v>
      </c>
      <c r="F61" s="109"/>
      <c r="G61" s="32" t="s">
        <v>279</v>
      </c>
    </row>
    <row r="62" spans="1:7" s="19" customFormat="1" ht="17.25">
      <c r="A62" s="21">
        <f t="shared" si="3"/>
        <v>33</v>
      </c>
      <c r="B62" s="143" t="str">
        <f>+'Ekamut-caxs'!B68</f>
        <v>Հիմնական միջոցների մաշվածության գծով, որից՝</v>
      </c>
      <c r="C62" s="109"/>
      <c r="D62" s="110">
        <f>+'Ekamut-caxs'!D68</f>
        <v>3014.8</v>
      </c>
      <c r="E62" s="109">
        <f t="shared" si="4"/>
        <v>3014.8</v>
      </c>
      <c r="F62" s="109"/>
    </row>
    <row r="63" spans="1:7" s="393" customFormat="1" ht="23.45" customHeight="1">
      <c r="A63" s="390">
        <f>+A62+0.1</f>
        <v>33.1</v>
      </c>
      <c r="B63" s="391" t="str">
        <f>+'Ekamut-caxs'!B69</f>
        <v>պայմանով (անհատույց) ստացված</v>
      </c>
      <c r="C63" s="387"/>
      <c r="D63" s="387">
        <f>+'Ekamut-caxs'!D69</f>
        <v>3014.8</v>
      </c>
      <c r="E63" s="392">
        <f t="shared" si="4"/>
        <v>3014.8</v>
      </c>
      <c r="F63" s="387"/>
    </row>
    <row r="64" spans="1:7" s="19" customFormat="1" ht="17.25">
      <c r="A64" s="21">
        <f>+A62+1</f>
        <v>34</v>
      </c>
      <c r="B64" s="143" t="str">
        <f>+'Ekamut-caxs'!B70</f>
        <v xml:space="preserve">Չփոխհատուցվող հարկերի գծով </v>
      </c>
      <c r="C64" s="109">
        <v>3014.8</v>
      </c>
      <c r="D64" s="110">
        <f>+'Ekamut-caxs'!D70</f>
        <v>0</v>
      </c>
      <c r="E64" s="109">
        <f t="shared" si="4"/>
        <v>-3014.8</v>
      </c>
      <c r="F64" s="109"/>
    </row>
    <row r="65" spans="1:6" s="19" customFormat="1" ht="17.25">
      <c r="A65" s="21">
        <f>+A64+1</f>
        <v>35</v>
      </c>
      <c r="B65" s="143" t="str">
        <f>+'Ekamut-caxs'!B71</f>
        <v>Այլ ծախսերի գծով</v>
      </c>
      <c r="C65" s="109">
        <v>0</v>
      </c>
      <c r="D65" s="110">
        <f>+'Ekamut-caxs'!D71</f>
        <v>0</v>
      </c>
      <c r="E65" s="109">
        <f t="shared" si="4"/>
        <v>0</v>
      </c>
      <c r="F65" s="109"/>
    </row>
    <row r="66" spans="1:6" s="12" customFormat="1" ht="17.25">
      <c r="A66" s="380"/>
      <c r="B66" s="381" t="s">
        <v>77</v>
      </c>
      <c r="C66" s="141">
        <f>C6-C24</f>
        <v>0</v>
      </c>
      <c r="D66" s="141">
        <f>D6-D24</f>
        <v>9.9999999947613105E-3</v>
      </c>
      <c r="E66" s="141">
        <f t="shared" si="0"/>
        <v>9.9999999947613105E-3</v>
      </c>
      <c r="F66" s="141"/>
    </row>
    <row r="67" spans="1:6" s="12" customFormat="1" ht="14.25">
      <c r="A67" s="44"/>
      <c r="B67" s="103"/>
      <c r="C67" s="114"/>
      <c r="D67" s="114"/>
      <c r="E67" s="114"/>
      <c r="F67" s="114"/>
    </row>
    <row r="68" spans="1:6" ht="24.75" customHeight="1">
      <c r="B68" s="382" t="s">
        <v>2</v>
      </c>
      <c r="C68" s="46"/>
      <c r="D68" s="486">
        <f>+'Ekamut-caxs'!D74</f>
        <v>0</v>
      </c>
      <c r="E68" s="486"/>
      <c r="F68" s="45"/>
    </row>
    <row r="69" spans="1:6" ht="9.75" customHeight="1">
      <c r="B69" s="383"/>
      <c r="C69" s="67"/>
      <c r="D69" s="485" t="s">
        <v>5</v>
      </c>
      <c r="E69" s="485"/>
      <c r="F69" s="384"/>
    </row>
    <row r="70" spans="1:6" ht="24.75" customHeight="1">
      <c r="B70" s="382" t="s">
        <v>6</v>
      </c>
      <c r="C70" s="46"/>
      <c r="D70" s="486">
        <f>+'Ekamut-caxs'!D76</f>
        <v>0</v>
      </c>
      <c r="E70" s="486"/>
      <c r="F70" s="45"/>
    </row>
    <row r="71" spans="1:6" ht="11.25" customHeight="1">
      <c r="B71" s="65"/>
      <c r="C71" s="67"/>
      <c r="D71" s="485" t="s">
        <v>5</v>
      </c>
      <c r="E71" s="485"/>
      <c r="F71" s="384"/>
    </row>
    <row r="72" spans="1:6">
      <c r="B72" s="385" t="s">
        <v>1</v>
      </c>
      <c r="C72" s="67"/>
      <c r="D72" s="67"/>
      <c r="E72" s="67"/>
    </row>
  </sheetData>
  <sheetProtection formatCells="0" formatColumns="0" formatRows="0" insertColumns="0" insertRows="0" insertHyperlinks="0" deleteColumns="0" deleteRows="0" sort="0" autoFilter="0" pivotTables="0"/>
  <mergeCells count="7">
    <mergeCell ref="A2:F2"/>
    <mergeCell ref="A1:F1"/>
    <mergeCell ref="D71:E71"/>
    <mergeCell ref="D68:E68"/>
    <mergeCell ref="D69:E69"/>
    <mergeCell ref="D70:E70"/>
    <mergeCell ref="A3:F3"/>
  </mergeCells>
  <pageMargins left="0.25" right="0.24" top="0.23622047244094491" bottom="0.23622047244094491" header="0.19685039370078741" footer="0.19685039370078741"/>
  <pageSetup paperSize="9" scale="5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89"/>
  <sheetViews>
    <sheetView view="pageBreakPreview" topLeftCell="A53" zoomScaleSheetLayoutView="100" workbookViewId="0">
      <selection activeCell="I67" sqref="I67"/>
    </sheetView>
  </sheetViews>
  <sheetFormatPr defaultColWidth="9.140625" defaultRowHeight="13.5"/>
  <cols>
    <col min="1" max="1" width="4.85546875" style="6" customWidth="1"/>
    <col min="2" max="2" width="62.5703125" style="8" customWidth="1"/>
    <col min="3" max="3" width="15.7109375" style="6" customWidth="1"/>
    <col min="4" max="4" width="14.140625" style="6" customWidth="1"/>
    <col min="5" max="5" width="13.5703125" style="6" customWidth="1"/>
    <col min="6" max="6" width="45.7109375" style="6" customWidth="1"/>
    <col min="7" max="7" width="9.140625" style="51"/>
    <col min="8" max="8" width="14.5703125" style="38" customWidth="1"/>
    <col min="9" max="13" width="9.140625" style="38"/>
    <col min="14" max="20" width="9.140625" style="46"/>
    <col min="21" max="16384" width="9.140625" style="6"/>
  </cols>
  <sheetData>
    <row r="1" spans="1:20" ht="23.25" customHeight="1">
      <c r="A1" s="484" t="s">
        <v>78</v>
      </c>
      <c r="B1" s="484"/>
      <c r="C1" s="484"/>
      <c r="D1" s="484"/>
      <c r="E1" s="484"/>
      <c r="F1" s="484"/>
    </row>
    <row r="2" spans="1:20" s="7" customFormat="1" ht="20.25">
      <c r="A2" s="468" t="str">
        <f>+'Ekamut-caxs'!A7</f>
        <v xml:space="preserve">«Երևանի Լ.Կատվալյանի անվան հ.86 մսուր-մանկապարտեզ» ՀՈԱԿ-ի </v>
      </c>
      <c r="B2" s="468"/>
      <c r="C2" s="468"/>
      <c r="D2" s="468"/>
      <c r="E2" s="468"/>
      <c r="F2" s="468"/>
      <c r="G2" s="34"/>
      <c r="H2" s="3"/>
      <c r="I2" s="39"/>
      <c r="J2" s="39"/>
      <c r="K2" s="39"/>
      <c r="L2" s="39"/>
      <c r="M2" s="39"/>
      <c r="N2" s="47"/>
      <c r="O2" s="47"/>
      <c r="P2" s="47"/>
      <c r="Q2" s="47"/>
      <c r="R2" s="47"/>
      <c r="S2" s="47"/>
      <c r="T2" s="47"/>
    </row>
    <row r="3" spans="1:20" ht="39" customHeight="1">
      <c r="A3" s="487" t="s">
        <v>273</v>
      </c>
      <c r="B3" s="487"/>
      <c r="C3" s="487"/>
      <c r="D3" s="487"/>
      <c r="E3" s="487"/>
      <c r="F3" s="487"/>
      <c r="G3" s="52"/>
      <c r="H3" s="40"/>
      <c r="I3" s="40"/>
      <c r="J3" s="40"/>
      <c r="K3" s="40"/>
      <c r="L3" s="40"/>
    </row>
    <row r="4" spans="1:20" s="7" customFormat="1" ht="18" customHeight="1">
      <c r="A4" s="362"/>
      <c r="B4" s="363"/>
      <c r="F4" s="364" t="s">
        <v>42</v>
      </c>
      <c r="G4" s="53"/>
      <c r="H4" s="39"/>
      <c r="I4" s="39"/>
      <c r="J4" s="39"/>
      <c r="K4" s="39"/>
      <c r="L4" s="39"/>
      <c r="M4" s="39"/>
      <c r="N4" s="47"/>
      <c r="O4" s="47"/>
      <c r="P4" s="47"/>
      <c r="Q4" s="47"/>
      <c r="R4" s="47"/>
      <c r="S4" s="47"/>
      <c r="T4" s="47"/>
    </row>
    <row r="5" spans="1:20" s="369" customFormat="1" ht="75.75" customHeight="1">
      <c r="A5" s="365" t="s">
        <v>3</v>
      </c>
      <c r="B5" s="366" t="s">
        <v>30</v>
      </c>
      <c r="C5" s="104" t="s">
        <v>199</v>
      </c>
      <c r="D5" s="104" t="s">
        <v>200</v>
      </c>
      <c r="E5" s="367" t="s">
        <v>49</v>
      </c>
      <c r="F5" s="368" t="str">
        <f>+'Ekamutneri hamematakan'!F5</f>
        <v>Ծանոթություն նախատեսվող ցուցանիշների վերաբերյալ</v>
      </c>
      <c r="G5" s="6"/>
      <c r="H5" s="164" t="s">
        <v>212</v>
      </c>
      <c r="I5" s="41"/>
      <c r="J5" s="41"/>
      <c r="K5" s="41"/>
      <c r="L5" s="41"/>
      <c r="M5" s="41"/>
      <c r="N5" s="48"/>
      <c r="O5" s="48"/>
      <c r="P5" s="48"/>
      <c r="Q5" s="48"/>
      <c r="R5" s="48"/>
      <c r="S5" s="48"/>
      <c r="T5" s="48"/>
    </row>
    <row r="6" spans="1:20" s="7" customFormat="1" ht="34.5">
      <c r="A6" s="337" t="s">
        <v>7</v>
      </c>
      <c r="B6" s="338" t="s">
        <v>31</v>
      </c>
      <c r="C6" s="106">
        <v>4302</v>
      </c>
      <c r="D6" s="351">
        <f>+C83</f>
        <v>7136.9999999999854</v>
      </c>
      <c r="E6" s="106">
        <f t="shared" ref="E6:E69" si="0">D6-C6</f>
        <v>2834.9999999999854</v>
      </c>
      <c r="F6" s="106"/>
      <c r="G6" s="53"/>
      <c r="H6" s="39"/>
      <c r="I6" s="39"/>
      <c r="J6" s="39"/>
      <c r="K6" s="39"/>
      <c r="L6" s="39"/>
      <c r="M6" s="39"/>
      <c r="N6" s="47"/>
      <c r="O6" s="47"/>
      <c r="P6" s="47"/>
      <c r="Q6" s="47"/>
      <c r="R6" s="47"/>
      <c r="S6" s="47"/>
      <c r="T6" s="47"/>
    </row>
    <row r="7" spans="1:20" s="7" customFormat="1" ht="34.5">
      <c r="A7" s="337" t="s">
        <v>10</v>
      </c>
      <c r="B7" s="338" t="s">
        <v>79</v>
      </c>
      <c r="C7" s="106">
        <f>SUM(C8,C14:C16:C23)</f>
        <v>106795.5</v>
      </c>
      <c r="D7" s="106">
        <f>SUM(D8:D9,D12,D16:D23)</f>
        <v>119993.34999999999</v>
      </c>
      <c r="E7" s="106">
        <f>D7-C7</f>
        <v>13197.849999999991</v>
      </c>
      <c r="F7" s="106"/>
      <c r="G7" s="53"/>
      <c r="H7" s="39"/>
      <c r="I7" s="39"/>
      <c r="J7" s="39"/>
      <c r="K7" s="39"/>
      <c r="L7" s="39"/>
      <c r="M7" s="39"/>
      <c r="N7" s="47"/>
      <c r="O7" s="47"/>
      <c r="P7" s="47"/>
      <c r="Q7" s="47"/>
      <c r="R7" s="47"/>
      <c r="S7" s="47"/>
      <c r="T7" s="47"/>
    </row>
    <row r="8" spans="1:20" s="19" customFormat="1" ht="17.25">
      <c r="A8" s="21">
        <v>1</v>
      </c>
      <c r="B8" s="190" t="str">
        <f>+'Dramakan hosqer'!B14</f>
        <v>Սուբսիդիայից</v>
      </c>
      <c r="C8" s="108">
        <v>102460</v>
      </c>
      <c r="D8" s="108">
        <f>+'Dramakan hosqer'!F14</f>
        <v>110548.4</v>
      </c>
      <c r="E8" s="108">
        <f>D8-C8</f>
        <v>8088.3999999999942</v>
      </c>
      <c r="F8" s="108"/>
      <c r="G8" s="32"/>
      <c r="H8" s="42"/>
      <c r="I8" s="42"/>
      <c r="J8" s="42"/>
      <c r="K8" s="42"/>
      <c r="L8" s="42"/>
      <c r="M8" s="42"/>
      <c r="N8" s="49"/>
      <c r="O8" s="49"/>
      <c r="P8" s="49"/>
      <c r="Q8" s="49"/>
      <c r="R8" s="49"/>
      <c r="S8" s="49"/>
      <c r="T8" s="49"/>
    </row>
    <row r="9" spans="1:20" s="19" customFormat="1" ht="17.25" hidden="1">
      <c r="A9" s="21">
        <f>+A8+1</f>
        <v>2</v>
      </c>
      <c r="B9" s="190" t="str">
        <f>+'Dramakan hosqer'!B15</f>
        <v>Այլ նպաստներ բյուջեից, որից՝</v>
      </c>
      <c r="C9" s="108">
        <f>SUM(C10:C11)</f>
        <v>0</v>
      </c>
      <c r="D9" s="108">
        <f>SUM(D10:D11)</f>
        <v>0</v>
      </c>
      <c r="E9" s="108">
        <f t="shared" ref="E9:E15" si="1">D9-C9</f>
        <v>0</v>
      </c>
      <c r="F9" s="108"/>
      <c r="G9" s="32"/>
      <c r="H9" s="42"/>
      <c r="I9" s="42"/>
      <c r="J9" s="42"/>
      <c r="K9" s="42"/>
      <c r="L9" s="42"/>
      <c r="M9" s="42"/>
      <c r="N9" s="49"/>
      <c r="O9" s="49"/>
      <c r="P9" s="49"/>
      <c r="Q9" s="49"/>
      <c r="R9" s="49"/>
      <c r="S9" s="49"/>
      <c r="T9" s="49"/>
    </row>
    <row r="10" spans="1:20" s="326" customFormat="1" ht="17.25" hidden="1">
      <c r="A10" s="317">
        <f>+A9+0.1</f>
        <v>2.1</v>
      </c>
      <c r="B10" s="318" t="str">
        <f>+'Dramakan hosqer'!B16</f>
        <v>վերապատրաստման գծով</v>
      </c>
      <c r="C10" s="320"/>
      <c r="D10" s="320">
        <f>+'Dramakan hosqer'!F16</f>
        <v>0</v>
      </c>
      <c r="E10" s="386">
        <f t="shared" si="1"/>
        <v>0</v>
      </c>
      <c r="F10" s="387"/>
      <c r="G10" s="388"/>
      <c r="H10" s="325"/>
      <c r="I10" s="325"/>
      <c r="J10" s="325"/>
      <c r="K10" s="325"/>
      <c r="L10" s="325"/>
      <c r="M10" s="325"/>
      <c r="N10" s="389"/>
      <c r="O10" s="389"/>
      <c r="P10" s="389"/>
      <c r="Q10" s="389"/>
      <c r="R10" s="389"/>
      <c r="S10" s="389"/>
      <c r="T10" s="389"/>
    </row>
    <row r="11" spans="1:20" s="326" customFormat="1" ht="17.25" hidden="1">
      <c r="A11" s="317">
        <f>+A10+0.1</f>
        <v>2.2000000000000002</v>
      </c>
      <c r="B11" s="318" t="str">
        <f>+'Dramakan hosqer'!B17</f>
        <v>կամավոր ատեստավորման գծով</v>
      </c>
      <c r="C11" s="320"/>
      <c r="D11" s="320">
        <f>+'Dramakan hosqer'!F17</f>
        <v>0</v>
      </c>
      <c r="E11" s="386">
        <f t="shared" si="1"/>
        <v>0</v>
      </c>
      <c r="F11" s="387"/>
      <c r="G11" s="388"/>
      <c r="H11" s="325"/>
      <c r="I11" s="325"/>
      <c r="J11" s="325"/>
      <c r="K11" s="325"/>
      <c r="L11" s="325"/>
      <c r="M11" s="325"/>
      <c r="N11" s="389"/>
      <c r="O11" s="389"/>
      <c r="P11" s="389"/>
      <c r="Q11" s="389"/>
      <c r="R11" s="389"/>
      <c r="S11" s="389"/>
      <c r="T11" s="389"/>
    </row>
    <row r="12" spans="1:20" s="19" customFormat="1" ht="17.25">
      <c r="A12" s="21">
        <f>+A9+1</f>
        <v>3</v>
      </c>
      <c r="B12" s="190" t="str">
        <f>+'Dramakan hosqer'!B18</f>
        <v>Դրամաշնորհներ բյուջեից, որից՝</v>
      </c>
      <c r="C12" s="108">
        <f>SUM(C13:C15)</f>
        <v>1179.2</v>
      </c>
      <c r="D12" s="108">
        <f>SUM(D13:D15)</f>
        <v>4944.95</v>
      </c>
      <c r="E12" s="108">
        <f t="shared" si="1"/>
        <v>3765.75</v>
      </c>
      <c r="F12" s="108"/>
      <c r="G12" s="32"/>
      <c r="H12" s="42"/>
      <c r="I12" s="42"/>
      <c r="J12" s="42"/>
      <c r="K12" s="42"/>
      <c r="L12" s="42"/>
      <c r="M12" s="42"/>
      <c r="N12" s="49"/>
      <c r="O12" s="49"/>
      <c r="P12" s="49"/>
      <c r="Q12" s="49"/>
      <c r="R12" s="49"/>
      <c r="S12" s="49"/>
      <c r="T12" s="49"/>
    </row>
    <row r="13" spans="1:20" s="326" customFormat="1" ht="30.75" customHeight="1">
      <c r="A13" s="317">
        <f>+A12+0.1</f>
        <v>3.1</v>
      </c>
      <c r="B13" s="318" t="str">
        <f>+'Dramakan hosqer'!B19</f>
        <v>կրթության առանձնահատուկ պայմանների կարիք ունեցող երեխաների գծով</v>
      </c>
      <c r="C13" s="320"/>
      <c r="D13" s="320">
        <f>+'Dramakan hosqer'!F19</f>
        <v>829.3</v>
      </c>
      <c r="E13" s="386">
        <f t="shared" si="1"/>
        <v>829.3</v>
      </c>
      <c r="F13" s="387"/>
      <c r="G13" s="388"/>
      <c r="H13" s="325"/>
      <c r="I13" s="325"/>
      <c r="J13" s="325"/>
      <c r="K13" s="325"/>
      <c r="L13" s="325"/>
      <c r="M13" s="325"/>
      <c r="N13" s="389"/>
      <c r="O13" s="389"/>
      <c r="P13" s="389"/>
      <c r="Q13" s="389"/>
      <c r="R13" s="389"/>
      <c r="S13" s="389"/>
      <c r="T13" s="389"/>
    </row>
    <row r="14" spans="1:20" s="326" customFormat="1" ht="17.25">
      <c r="A14" s="317">
        <f>+A13+0.1</f>
        <v>3.2</v>
      </c>
      <c r="B14" s="318" t="str">
        <f>+'Dramakan hosqer'!B20</f>
        <v>զինծառայողների երեխաների գծով</v>
      </c>
      <c r="C14" s="320">
        <v>1179.2</v>
      </c>
      <c r="D14" s="320">
        <f>+'Dramakan hosqer'!F20</f>
        <v>1115.6500000000001</v>
      </c>
      <c r="E14" s="386">
        <f t="shared" si="1"/>
        <v>-63.549999999999955</v>
      </c>
      <c r="F14" s="387"/>
      <c r="G14" s="388"/>
      <c r="H14" s="325"/>
      <c r="I14" s="325"/>
      <c r="J14" s="325"/>
      <c r="K14" s="325"/>
      <c r="L14" s="325"/>
      <c r="M14" s="325"/>
      <c r="N14" s="389"/>
      <c r="O14" s="389"/>
      <c r="P14" s="389"/>
      <c r="Q14" s="389"/>
      <c r="R14" s="389"/>
      <c r="S14" s="389"/>
      <c r="T14" s="389"/>
    </row>
    <row r="15" spans="1:20" s="326" customFormat="1" ht="17.25">
      <c r="A15" s="317">
        <f>+A14+0.1</f>
        <v>3.3000000000000003</v>
      </c>
      <c r="B15" s="318" t="str">
        <f>+'Dramakan hosqer'!B21</f>
        <v>հիմնական միջոցների ձեռքբերման գծով</v>
      </c>
      <c r="C15" s="320"/>
      <c r="D15" s="320">
        <f>+'Dramakan hosqer'!F21</f>
        <v>3000</v>
      </c>
      <c r="E15" s="386">
        <f t="shared" si="1"/>
        <v>3000</v>
      </c>
      <c r="F15" s="387"/>
      <c r="G15" s="388"/>
      <c r="H15" s="325"/>
      <c r="I15" s="325"/>
      <c r="J15" s="325"/>
      <c r="K15" s="325"/>
      <c r="L15" s="325"/>
      <c r="M15" s="325"/>
      <c r="N15" s="389"/>
      <c r="O15" s="389"/>
      <c r="P15" s="389"/>
      <c r="Q15" s="389"/>
      <c r="R15" s="389"/>
      <c r="S15" s="389"/>
      <c r="T15" s="389"/>
    </row>
    <row r="16" spans="1:20" s="19" customFormat="1" ht="17.25">
      <c r="A16" s="21">
        <f>+A12+1</f>
        <v>4</v>
      </c>
      <c r="B16" s="190" t="str">
        <f>+'Dramakan hosqer'!B22</f>
        <v xml:space="preserve">Վճարովի ծառայություններից </v>
      </c>
      <c r="C16" s="108">
        <v>3148.5</v>
      </c>
      <c r="D16" s="108">
        <f>+'Dramakan hosqer'!F22</f>
        <v>4500</v>
      </c>
      <c r="E16" s="108">
        <f t="shared" si="0"/>
        <v>1351.5</v>
      </c>
      <c r="F16" s="105"/>
      <c r="G16" s="32"/>
      <c r="H16" s="42"/>
      <c r="I16" s="42"/>
      <c r="J16" s="42"/>
      <c r="K16" s="42"/>
      <c r="L16" s="42"/>
      <c r="M16" s="42"/>
      <c r="N16" s="49"/>
      <c r="O16" s="49"/>
      <c r="P16" s="49"/>
      <c r="Q16" s="49"/>
      <c r="R16" s="49"/>
      <c r="S16" s="49"/>
      <c r="T16" s="49"/>
    </row>
    <row r="17" spans="1:20" s="19" customFormat="1" ht="17.25" hidden="1">
      <c r="A17" s="21">
        <f>+A16+1</f>
        <v>5</v>
      </c>
      <c r="B17" s="190" t="str">
        <f>+'Dramakan hosqer'!B23</f>
        <v>Սպասարկման և կոմունալ համավճարներից</v>
      </c>
      <c r="C17" s="108"/>
      <c r="D17" s="108">
        <f>+'Dramakan hosqer'!F23</f>
        <v>0</v>
      </c>
      <c r="E17" s="108">
        <f t="shared" si="0"/>
        <v>0</v>
      </c>
      <c r="F17" s="108"/>
      <c r="G17" s="32"/>
      <c r="H17" s="42"/>
      <c r="I17" s="42"/>
      <c r="J17" s="42"/>
      <c r="K17" s="42"/>
      <c r="L17" s="42"/>
      <c r="M17" s="42"/>
      <c r="N17" s="49"/>
      <c r="O17" s="49"/>
      <c r="P17" s="49"/>
      <c r="Q17" s="49"/>
      <c r="R17" s="49"/>
      <c r="S17" s="49"/>
      <c r="T17" s="49"/>
    </row>
    <row r="18" spans="1:20" s="19" customFormat="1" ht="17.25" hidden="1">
      <c r="A18" s="21">
        <f t="shared" ref="A18:A23" si="2">+A17+1</f>
        <v>6</v>
      </c>
      <c r="B18" s="190" t="str">
        <f>+'Dramakan hosqer'!B24</f>
        <v>Ֆինանսական օգնությունից (օգնիր մանկապարտեզիդ)</v>
      </c>
      <c r="C18" s="108"/>
      <c r="D18" s="108">
        <f>+'Dramakan hosqer'!F24</f>
        <v>0</v>
      </c>
      <c r="E18" s="108">
        <f t="shared" si="0"/>
        <v>0</v>
      </c>
      <c r="F18" s="108"/>
      <c r="G18" s="32"/>
      <c r="H18" s="42"/>
      <c r="I18" s="42"/>
      <c r="J18" s="42"/>
      <c r="K18" s="42"/>
      <c r="L18" s="42"/>
      <c r="M18" s="42"/>
      <c r="N18" s="49"/>
      <c r="O18" s="49"/>
      <c r="P18" s="49"/>
      <c r="Q18" s="49"/>
      <c r="R18" s="49"/>
      <c r="S18" s="49"/>
      <c r="T18" s="49"/>
    </row>
    <row r="19" spans="1:20" s="19" customFormat="1" ht="17.25" hidden="1">
      <c r="A19" s="21">
        <f t="shared" si="2"/>
        <v>7</v>
      </c>
      <c r="B19" s="190" t="str">
        <f>+'Dramakan hosqer'!B25</f>
        <v>Ֆինանսական օգնությունից</v>
      </c>
      <c r="C19" s="108"/>
      <c r="D19" s="108">
        <f>+'Dramakan hosqer'!F25</f>
        <v>0</v>
      </c>
      <c r="E19" s="108">
        <f t="shared" si="0"/>
        <v>0</v>
      </c>
      <c r="F19" s="108"/>
      <c r="G19" s="32"/>
      <c r="H19" s="42"/>
      <c r="I19" s="42"/>
      <c r="J19" s="42"/>
      <c r="K19" s="42"/>
      <c r="L19" s="42"/>
      <c r="M19" s="42"/>
      <c r="N19" s="49"/>
      <c r="O19" s="49"/>
      <c r="P19" s="49"/>
      <c r="Q19" s="49"/>
      <c r="R19" s="49"/>
      <c r="S19" s="49"/>
      <c r="T19" s="49"/>
    </row>
    <row r="20" spans="1:20" s="19" customFormat="1" ht="17.25" hidden="1">
      <c r="A20" s="21">
        <f t="shared" si="2"/>
        <v>8</v>
      </c>
      <c r="B20" s="190" t="str">
        <f>+'Dramakan hosqer'!B26</f>
        <v>Չփոխանակվող գործարքներից (դրամաշնորհից)</v>
      </c>
      <c r="C20" s="108"/>
      <c r="D20" s="108">
        <f>+'Dramakan hosqer'!F26</f>
        <v>0</v>
      </c>
      <c r="E20" s="108">
        <f t="shared" si="0"/>
        <v>0</v>
      </c>
      <c r="F20" s="108"/>
      <c r="G20" s="32"/>
      <c r="H20" s="42"/>
      <c r="I20" s="42"/>
      <c r="J20" s="42"/>
      <c r="K20" s="42"/>
      <c r="L20" s="42"/>
      <c r="M20" s="42"/>
      <c r="N20" s="49"/>
      <c r="O20" s="49"/>
      <c r="P20" s="49"/>
      <c r="Q20" s="49"/>
      <c r="R20" s="49"/>
      <c r="S20" s="49"/>
      <c r="T20" s="49"/>
    </row>
    <row r="21" spans="1:20" s="19" customFormat="1" ht="17.25" hidden="1">
      <c r="A21" s="21">
        <f t="shared" si="2"/>
        <v>9</v>
      </c>
      <c r="B21" s="190" t="str">
        <f>+'Dramakan hosqer'!B27</f>
        <v>Դեբիտորական պարտքերից</v>
      </c>
      <c r="C21" s="108"/>
      <c r="D21" s="108">
        <f>+'Dramakan hosqer'!F27</f>
        <v>0</v>
      </c>
      <c r="E21" s="108">
        <f t="shared" si="0"/>
        <v>0</v>
      </c>
      <c r="F21" s="108"/>
      <c r="G21" s="32"/>
      <c r="H21" s="42"/>
      <c r="I21" s="42"/>
      <c r="J21" s="42"/>
      <c r="K21" s="42"/>
      <c r="L21" s="42"/>
      <c r="M21" s="42"/>
      <c r="N21" s="49"/>
      <c r="O21" s="49"/>
      <c r="P21" s="49"/>
      <c r="Q21" s="49"/>
      <c r="R21" s="49"/>
      <c r="S21" s="49"/>
      <c r="T21" s="49"/>
    </row>
    <row r="22" spans="1:20" s="19" customFormat="1" ht="17.25">
      <c r="A22" s="21">
        <f t="shared" si="2"/>
        <v>10</v>
      </c>
      <c r="B22" s="190" t="str">
        <f>+'Dramakan hosqer'!B28</f>
        <v>սխալ փոխանցած գումարի ետ վերադարձ</v>
      </c>
      <c r="C22" s="108">
        <v>7.8</v>
      </c>
      <c r="D22" s="108">
        <f>+'Dramakan hosqer'!F28</f>
        <v>0</v>
      </c>
      <c r="E22" s="108">
        <f>D22-C22</f>
        <v>-7.8</v>
      </c>
      <c r="F22" s="108"/>
      <c r="G22" s="32"/>
      <c r="H22" s="42"/>
      <c r="I22" s="42"/>
      <c r="J22" s="42"/>
      <c r="K22" s="42"/>
      <c r="L22" s="42"/>
      <c r="M22" s="42"/>
      <c r="N22" s="49"/>
      <c r="O22" s="49"/>
      <c r="P22" s="49"/>
      <c r="Q22" s="49"/>
      <c r="R22" s="49"/>
      <c r="S22" s="49"/>
      <c r="T22" s="49"/>
    </row>
    <row r="23" spans="1:20" s="19" customFormat="1" ht="17.25" hidden="1">
      <c r="A23" s="21">
        <f t="shared" si="2"/>
        <v>11</v>
      </c>
      <c r="B23" s="190" t="s">
        <v>259</v>
      </c>
      <c r="C23" s="108"/>
      <c r="D23" s="108">
        <f>+'Dramakan hosqer'!F29</f>
        <v>0</v>
      </c>
      <c r="E23" s="108">
        <f>D23-C23</f>
        <v>0</v>
      </c>
      <c r="F23" s="108"/>
      <c r="G23" s="32" t="s">
        <v>278</v>
      </c>
      <c r="H23" s="42"/>
      <c r="I23" s="42"/>
      <c r="J23" s="42"/>
      <c r="K23" s="42"/>
      <c r="L23" s="42"/>
      <c r="M23" s="42"/>
      <c r="N23" s="49"/>
      <c r="O23" s="49"/>
      <c r="P23" s="49"/>
      <c r="Q23" s="49"/>
      <c r="R23" s="49"/>
      <c r="S23" s="49"/>
      <c r="T23" s="49"/>
    </row>
    <row r="24" spans="1:20" s="7" customFormat="1" ht="34.5">
      <c r="A24" s="337" t="s">
        <v>33</v>
      </c>
      <c r="B24" s="338" t="s">
        <v>80</v>
      </c>
      <c r="C24" s="106">
        <f>+C25+C68+C80</f>
        <v>103960.50000000001</v>
      </c>
      <c r="D24" s="106">
        <f>+D25+D68+D80</f>
        <v>125123.34</v>
      </c>
      <c r="E24" s="106">
        <f t="shared" si="0"/>
        <v>21162.839999999982</v>
      </c>
      <c r="F24" s="106"/>
      <c r="G24" s="53"/>
      <c r="H24" s="39"/>
      <c r="I24" s="39"/>
      <c r="J24" s="39"/>
      <c r="K24" s="39"/>
      <c r="L24" s="39"/>
      <c r="M24" s="39"/>
      <c r="N24" s="47"/>
      <c r="O24" s="47"/>
      <c r="P24" s="47"/>
      <c r="Q24" s="47"/>
      <c r="R24" s="47"/>
      <c r="S24" s="47"/>
      <c r="T24" s="47"/>
    </row>
    <row r="25" spans="1:20" s="7" customFormat="1" ht="17.25">
      <c r="A25" s="13" t="s">
        <v>53</v>
      </c>
      <c r="B25" s="338" t="s">
        <v>56</v>
      </c>
      <c r="C25" s="106">
        <f>SUM(C26,C29:C35,C39:C62,C66:C67)</f>
        <v>103960.50000000001</v>
      </c>
      <c r="D25" s="106">
        <f>SUM(D26,D29:D35,D39:D62,D66:D67)</f>
        <v>118459.44</v>
      </c>
      <c r="E25" s="106">
        <f t="shared" si="0"/>
        <v>14498.939999999988</v>
      </c>
      <c r="F25" s="106"/>
      <c r="G25" s="53"/>
      <c r="H25" s="39"/>
      <c r="I25" s="39"/>
      <c r="J25" s="39"/>
      <c r="K25" s="39"/>
      <c r="L25" s="39"/>
      <c r="M25" s="39"/>
      <c r="N25" s="47"/>
      <c r="O25" s="47"/>
      <c r="P25" s="47"/>
      <c r="Q25" s="47"/>
      <c r="R25" s="47"/>
      <c r="S25" s="47"/>
      <c r="T25" s="47"/>
    </row>
    <row r="26" spans="1:20" s="19" customFormat="1" ht="17.25">
      <c r="A26" s="21">
        <v>1</v>
      </c>
      <c r="B26" s="143" t="str">
        <f>+'Dramakan hosqer'!B32</f>
        <v>Աշխատավարձի գծով, որից՝</v>
      </c>
      <c r="C26" s="108">
        <v>77589.8</v>
      </c>
      <c r="D26" s="108">
        <f>+'Dramakan hosqer'!F32</f>
        <v>84832</v>
      </c>
      <c r="E26" s="108">
        <f t="shared" si="0"/>
        <v>7242.1999999999971</v>
      </c>
      <c r="F26" s="105"/>
      <c r="G26" s="32"/>
      <c r="H26" s="42"/>
      <c r="I26" s="42"/>
      <c r="J26" s="42"/>
      <c r="K26" s="42"/>
      <c r="L26" s="42"/>
      <c r="M26" s="42"/>
      <c r="N26" s="49"/>
      <c r="O26" s="49"/>
      <c r="P26" s="49"/>
      <c r="Q26" s="49"/>
      <c r="R26" s="49"/>
      <c r="S26" s="49"/>
      <c r="T26" s="49"/>
    </row>
    <row r="27" spans="1:20" s="326" customFormat="1" ht="17.25">
      <c r="A27" s="317">
        <v>1.1000000000000001</v>
      </c>
      <c r="B27" s="318" t="str">
        <f>+'Dramakan hosqer'!B33</f>
        <v>վճարովի ծառայության գծով</v>
      </c>
      <c r="C27" s="320"/>
      <c r="D27" s="320">
        <f>+'Dramakan hosqer'!F33</f>
        <v>2800</v>
      </c>
      <c r="E27" s="386">
        <f t="shared" si="0"/>
        <v>2800</v>
      </c>
      <c r="F27" s="387"/>
      <c r="G27" s="388"/>
      <c r="H27" s="325"/>
      <c r="I27" s="325"/>
      <c r="J27" s="325"/>
      <c r="K27" s="325"/>
      <c r="L27" s="325"/>
      <c r="M27" s="325"/>
      <c r="N27" s="389"/>
      <c r="O27" s="389"/>
      <c r="P27" s="389"/>
      <c r="Q27" s="389"/>
      <c r="R27" s="389"/>
      <c r="S27" s="389"/>
      <c r="T27" s="389"/>
    </row>
    <row r="28" spans="1:20" s="326" customFormat="1" ht="17.25" hidden="1">
      <c r="A28" s="317">
        <v>1.2</v>
      </c>
      <c r="B28" s="318" t="s">
        <v>260</v>
      </c>
      <c r="C28" s="320"/>
      <c r="D28" s="320">
        <f>+'Dramakan hosqer'!F34</f>
        <v>0</v>
      </c>
      <c r="E28" s="386">
        <f t="shared" si="0"/>
        <v>0</v>
      </c>
      <c r="F28" s="387"/>
      <c r="G28" s="388"/>
      <c r="H28" s="325"/>
      <c r="I28" s="325"/>
      <c r="J28" s="325"/>
      <c r="K28" s="325"/>
      <c r="L28" s="325"/>
      <c r="M28" s="325"/>
      <c r="N28" s="389"/>
      <c r="O28" s="389"/>
      <c r="P28" s="389"/>
      <c r="Q28" s="389"/>
      <c r="R28" s="389"/>
      <c r="S28" s="389"/>
      <c r="T28" s="389"/>
    </row>
    <row r="29" spans="1:20" s="19" customFormat="1" ht="17.25">
      <c r="A29" s="21">
        <f>+A26+1</f>
        <v>2</v>
      </c>
      <c r="B29" s="143" t="str">
        <f>+'Dramakan hosqer'!B35</f>
        <v>Սննդի գծով</v>
      </c>
      <c r="C29" s="108">
        <v>17427.3</v>
      </c>
      <c r="D29" s="108">
        <f>+'Dramakan hosqer'!F35</f>
        <v>19850.739999999998</v>
      </c>
      <c r="E29" s="108">
        <f t="shared" si="0"/>
        <v>2423.4399999999987</v>
      </c>
      <c r="F29" s="202"/>
      <c r="H29" s="42"/>
      <c r="I29" s="42"/>
      <c r="J29" s="42"/>
      <c r="K29" s="42"/>
      <c r="L29" s="42"/>
      <c r="M29" s="42"/>
      <c r="N29" s="49"/>
      <c r="O29" s="49"/>
      <c r="P29" s="49"/>
      <c r="Q29" s="49"/>
      <c r="R29" s="49"/>
      <c r="S29" s="49"/>
      <c r="T29" s="49"/>
    </row>
    <row r="30" spans="1:20" s="19" customFormat="1" ht="17.25">
      <c r="A30" s="21">
        <f t="shared" ref="A30:A35" si="3">+A29+1</f>
        <v>3</v>
      </c>
      <c r="B30" s="143" t="str">
        <f>+'Dramakan hosqer'!B36</f>
        <v>Ջեռուցման գծով</v>
      </c>
      <c r="C30" s="108">
        <v>3589.5</v>
      </c>
      <c r="D30" s="108">
        <f>+'Dramakan hosqer'!F36</f>
        <v>3812.6</v>
      </c>
      <c r="E30" s="108">
        <f t="shared" si="0"/>
        <v>223.09999999999991</v>
      </c>
      <c r="F30" s="105"/>
      <c r="G30" s="32"/>
      <c r="H30" s="42"/>
      <c r="I30" s="42"/>
      <c r="J30" s="42"/>
      <c r="K30" s="42"/>
      <c r="L30" s="42"/>
      <c r="M30" s="42"/>
      <c r="N30" s="49"/>
      <c r="O30" s="49"/>
      <c r="P30" s="49"/>
      <c r="Q30" s="49"/>
      <c r="R30" s="49"/>
      <c r="S30" s="49"/>
      <c r="T30" s="49"/>
    </row>
    <row r="31" spans="1:20" s="19" customFormat="1" ht="17.25">
      <c r="A31" s="21">
        <f t="shared" si="3"/>
        <v>4</v>
      </c>
      <c r="B31" s="143" t="str">
        <f>+'Dramakan hosqer'!B37</f>
        <v>Էլեկտրաէներգիայի գծով</v>
      </c>
      <c r="C31" s="108">
        <v>2036.2</v>
      </c>
      <c r="D31" s="108">
        <f>+'Dramakan hosqer'!F37</f>
        <v>2079.9</v>
      </c>
      <c r="E31" s="108">
        <f t="shared" si="0"/>
        <v>43.700000000000045</v>
      </c>
      <c r="F31" s="105"/>
      <c r="G31" s="32"/>
      <c r="H31" s="42"/>
      <c r="I31" s="42"/>
      <c r="J31" s="42"/>
      <c r="K31" s="42"/>
      <c r="L31" s="42"/>
      <c r="M31" s="42"/>
      <c r="N31" s="49"/>
      <c r="O31" s="49"/>
      <c r="P31" s="49"/>
      <c r="Q31" s="49"/>
      <c r="R31" s="49"/>
      <c r="S31" s="49"/>
      <c r="T31" s="49"/>
    </row>
    <row r="32" spans="1:20" s="19" customFormat="1" ht="17.25">
      <c r="A32" s="21">
        <f t="shared" si="3"/>
        <v>5</v>
      </c>
      <c r="B32" s="143" t="str">
        <f>+'Dramakan hosqer'!B38</f>
        <v>Ջրմուղ-կոյուղու գծով</v>
      </c>
      <c r="C32" s="108">
        <v>591</v>
      </c>
      <c r="D32" s="108">
        <f>+'Dramakan hosqer'!F38</f>
        <v>638.70000000000005</v>
      </c>
      <c r="E32" s="108">
        <f t="shared" si="0"/>
        <v>47.700000000000045</v>
      </c>
      <c r="F32" s="105"/>
      <c r="G32" s="32"/>
      <c r="H32" s="42"/>
      <c r="I32" s="42"/>
      <c r="J32" s="42"/>
      <c r="K32" s="42"/>
      <c r="L32" s="42"/>
      <c r="M32" s="42"/>
      <c r="N32" s="49"/>
      <c r="O32" s="49"/>
      <c r="P32" s="49"/>
      <c r="Q32" s="49"/>
      <c r="R32" s="49"/>
      <c r="S32" s="49"/>
      <c r="T32" s="49"/>
    </row>
    <row r="33" spans="1:20" s="19" customFormat="1" ht="17.25">
      <c r="A33" s="21">
        <f t="shared" si="3"/>
        <v>6</v>
      </c>
      <c r="B33" s="143" t="str">
        <f>+'Dramakan hosqer'!B39</f>
        <v>Աղբահանության գծով</v>
      </c>
      <c r="C33" s="108">
        <v>72</v>
      </c>
      <c r="D33" s="108">
        <f>+'Dramakan hosqer'!F39</f>
        <v>72</v>
      </c>
      <c r="E33" s="108">
        <f t="shared" si="0"/>
        <v>0</v>
      </c>
      <c r="F33" s="105"/>
      <c r="G33" s="32"/>
      <c r="H33" s="42"/>
      <c r="I33" s="42"/>
      <c r="J33" s="42"/>
      <c r="K33" s="42"/>
      <c r="L33" s="42"/>
      <c r="M33" s="42"/>
      <c r="N33" s="49"/>
      <c r="O33" s="49"/>
      <c r="P33" s="49"/>
      <c r="Q33" s="49"/>
      <c r="R33" s="49"/>
      <c r="S33" s="49"/>
      <c r="T33" s="49"/>
    </row>
    <row r="34" spans="1:20" s="19" customFormat="1" ht="17.25">
      <c r="A34" s="21">
        <f t="shared" si="3"/>
        <v>7</v>
      </c>
      <c r="B34" s="143" t="str">
        <f>+'Dramakan hosqer'!B40</f>
        <v>Ախտաբանության գծով</v>
      </c>
      <c r="C34" s="108">
        <v>70</v>
      </c>
      <c r="D34" s="108">
        <f>+'Dramakan hosqer'!F40</f>
        <v>60</v>
      </c>
      <c r="E34" s="108">
        <f t="shared" si="0"/>
        <v>-10</v>
      </c>
      <c r="F34" s="105"/>
      <c r="G34" s="54"/>
      <c r="H34" s="43"/>
      <c r="I34" s="43"/>
      <c r="J34" s="42"/>
      <c r="K34" s="42"/>
      <c r="L34" s="42"/>
      <c r="M34" s="42"/>
      <c r="N34" s="49"/>
      <c r="O34" s="49"/>
      <c r="P34" s="49"/>
      <c r="Q34" s="49"/>
      <c r="R34" s="49"/>
      <c r="S34" s="49"/>
      <c r="T34" s="49"/>
    </row>
    <row r="35" spans="1:20" s="19" customFormat="1" ht="17.25">
      <c r="A35" s="21">
        <f t="shared" si="3"/>
        <v>8</v>
      </c>
      <c r="B35" s="143" t="str">
        <f>+'Dramakan hosqer'!B41</f>
        <v>Կապի գծով, այդ թվում`</v>
      </c>
      <c r="C35" s="108">
        <f>SUM(C36:C38)</f>
        <v>161.4</v>
      </c>
      <c r="D35" s="108">
        <f>SUM(D36:D38)</f>
        <v>187.2</v>
      </c>
      <c r="E35" s="108">
        <f t="shared" si="0"/>
        <v>25.799999999999983</v>
      </c>
      <c r="F35" s="105"/>
      <c r="G35" s="32"/>
      <c r="H35" s="42"/>
      <c r="I35" s="42"/>
      <c r="J35" s="42"/>
      <c r="K35" s="42"/>
      <c r="L35" s="42"/>
      <c r="M35" s="42"/>
      <c r="N35" s="49"/>
      <c r="O35" s="49"/>
      <c r="P35" s="49"/>
      <c r="Q35" s="49"/>
      <c r="R35" s="49"/>
      <c r="S35" s="49"/>
      <c r="T35" s="49"/>
    </row>
    <row r="36" spans="1:20" s="326" customFormat="1" ht="17.25">
      <c r="A36" s="317">
        <v>8.1</v>
      </c>
      <c r="B36" s="318" t="str">
        <f>+'Dramakan hosqer'!B42</f>
        <v>բաժանորդային վճար</v>
      </c>
      <c r="C36" s="320">
        <v>61</v>
      </c>
      <c r="D36" s="320">
        <f>+'Dramakan hosqer'!F42</f>
        <v>61.2</v>
      </c>
      <c r="E36" s="386">
        <f t="shared" si="0"/>
        <v>0.20000000000000284</v>
      </c>
      <c r="F36" s="387"/>
      <c r="G36" s="388"/>
      <c r="H36" s="325"/>
      <c r="I36" s="325"/>
      <c r="J36" s="325"/>
      <c r="K36" s="325"/>
      <c r="L36" s="325"/>
      <c r="M36" s="325"/>
      <c r="N36" s="389"/>
      <c r="O36" s="389"/>
      <c r="P36" s="389"/>
      <c r="Q36" s="389"/>
      <c r="R36" s="389"/>
      <c r="S36" s="389"/>
      <c r="T36" s="389"/>
    </row>
    <row r="37" spans="1:20" s="326" customFormat="1" ht="17.25">
      <c r="A37" s="317">
        <v>8.1999999999999993</v>
      </c>
      <c r="B37" s="318" t="str">
        <f>+'Dramakan hosqer'!B43</f>
        <v>րոպեավճար</v>
      </c>
      <c r="C37" s="320">
        <v>4.4000000000000004</v>
      </c>
      <c r="D37" s="320">
        <f>+'Dramakan hosqer'!F43</f>
        <v>30</v>
      </c>
      <c r="E37" s="386">
        <f t="shared" si="0"/>
        <v>25.6</v>
      </c>
      <c r="F37" s="387"/>
      <c r="G37" s="388"/>
      <c r="H37" s="325"/>
      <c r="I37" s="325"/>
      <c r="J37" s="325"/>
      <c r="K37" s="325"/>
      <c r="L37" s="325"/>
      <c r="M37" s="325"/>
      <c r="N37" s="389"/>
      <c r="O37" s="389"/>
      <c r="P37" s="389"/>
      <c r="Q37" s="389"/>
      <c r="R37" s="389"/>
      <c r="S37" s="389"/>
      <c r="T37" s="389"/>
    </row>
    <row r="38" spans="1:20" s="326" customFormat="1" ht="17.25">
      <c r="A38" s="317">
        <v>8.3000000000000007</v>
      </c>
      <c r="B38" s="318" t="str">
        <f>+'Dramakan hosqer'!B44</f>
        <v>ինտերնետ կապ</v>
      </c>
      <c r="C38" s="320">
        <v>96</v>
      </c>
      <c r="D38" s="320">
        <f>+'Dramakan hosqer'!F44</f>
        <v>96</v>
      </c>
      <c r="E38" s="386">
        <f t="shared" si="0"/>
        <v>0</v>
      </c>
      <c r="F38" s="387"/>
      <c r="G38" s="388"/>
      <c r="H38" s="325"/>
      <c r="I38" s="325"/>
      <c r="J38" s="325"/>
      <c r="K38" s="325"/>
      <c r="L38" s="325"/>
      <c r="M38" s="325"/>
      <c r="N38" s="389"/>
      <c r="O38" s="389"/>
      <c r="P38" s="389"/>
      <c r="Q38" s="389"/>
      <c r="R38" s="389"/>
      <c r="S38" s="389"/>
      <c r="T38" s="389"/>
    </row>
    <row r="39" spans="1:20" s="19" customFormat="1" ht="17.25">
      <c r="A39" s="21">
        <f>+A35+1</f>
        <v>9</v>
      </c>
      <c r="B39" s="143" t="str">
        <f>+'Dramakan hosqer'!B45</f>
        <v>Բանկային ծառայության գծով</v>
      </c>
      <c r="C39" s="108">
        <v>23</v>
      </c>
      <c r="D39" s="108">
        <f>+'Dramakan hosqer'!F45</f>
        <v>25</v>
      </c>
      <c r="E39" s="108">
        <f t="shared" si="0"/>
        <v>2</v>
      </c>
      <c r="F39" s="105"/>
      <c r="G39" s="32"/>
      <c r="H39" s="42"/>
      <c r="I39" s="42"/>
      <c r="J39" s="42"/>
      <c r="K39" s="42"/>
      <c r="L39" s="42"/>
      <c r="M39" s="42"/>
      <c r="N39" s="49"/>
      <c r="O39" s="49"/>
      <c r="P39" s="49"/>
      <c r="Q39" s="49"/>
      <c r="R39" s="49"/>
      <c r="S39" s="49"/>
      <c r="T39" s="49"/>
    </row>
    <row r="40" spans="1:20" s="19" customFormat="1" ht="17.25">
      <c r="A40" s="21">
        <v>9</v>
      </c>
      <c r="B40" s="143" t="str">
        <f>+'Dramakan hosqer'!B46</f>
        <v>Տնտեսական ապրանքների գծով</v>
      </c>
      <c r="C40" s="108">
        <v>678</v>
      </c>
      <c r="D40" s="108">
        <f>+'Dramakan hosqer'!F46</f>
        <v>1323</v>
      </c>
      <c r="E40" s="108">
        <f t="shared" si="0"/>
        <v>645</v>
      </c>
      <c r="F40" s="105"/>
      <c r="G40" s="5"/>
      <c r="H40" s="42"/>
      <c r="I40" s="42"/>
      <c r="J40" s="42"/>
      <c r="K40" s="42"/>
      <c r="L40" s="42"/>
      <c r="M40" s="42"/>
      <c r="N40" s="49"/>
      <c r="O40" s="49"/>
      <c r="P40" s="49"/>
      <c r="Q40" s="49"/>
      <c r="R40" s="49"/>
      <c r="S40" s="49"/>
      <c r="T40" s="49"/>
    </row>
    <row r="41" spans="1:20" s="19" customFormat="1" ht="17.25">
      <c r="A41" s="21">
        <f t="shared" ref="A41:A62" si="4">+A40+1</f>
        <v>10</v>
      </c>
      <c r="B41" s="143" t="str">
        <f>+'Dramakan hosqer'!B47</f>
        <v>Գրասենյակային ապրանքների գծով</v>
      </c>
      <c r="C41" s="108">
        <v>203.2</v>
      </c>
      <c r="D41" s="108">
        <f>+'Dramakan hosqer'!F47</f>
        <v>251.1</v>
      </c>
      <c r="E41" s="108">
        <f t="shared" si="0"/>
        <v>47.900000000000006</v>
      </c>
      <c r="F41" s="105"/>
      <c r="G41" s="32"/>
      <c r="H41" s="42"/>
      <c r="I41" s="42"/>
      <c r="J41" s="42"/>
      <c r="K41" s="42"/>
      <c r="L41" s="42"/>
      <c r="M41" s="42"/>
      <c r="N41" s="49"/>
      <c r="O41" s="49"/>
      <c r="P41" s="49"/>
      <c r="Q41" s="49"/>
      <c r="R41" s="49"/>
      <c r="S41" s="49"/>
      <c r="T41" s="49"/>
    </row>
    <row r="42" spans="1:20" s="19" customFormat="1" ht="17.25">
      <c r="A42" s="21">
        <f t="shared" si="4"/>
        <v>11</v>
      </c>
      <c r="B42" s="143" t="str">
        <f>+'Dramakan hosqer'!B48</f>
        <v>Փոքրարժեք կամ արագամաշ առարկաների գծով</v>
      </c>
      <c r="C42" s="108">
        <v>768.1</v>
      </c>
      <c r="D42" s="108">
        <f>+'Dramakan hosqer'!F48</f>
        <v>1460</v>
      </c>
      <c r="E42" s="108">
        <f t="shared" si="0"/>
        <v>691.9</v>
      </c>
      <c r="F42" s="105"/>
      <c r="G42" s="32"/>
      <c r="H42" s="42"/>
      <c r="I42" s="42"/>
      <c r="J42" s="42"/>
      <c r="K42" s="42"/>
      <c r="L42" s="42"/>
      <c r="M42" s="42"/>
      <c r="N42" s="49"/>
      <c r="O42" s="49"/>
      <c r="P42" s="49"/>
      <c r="Q42" s="49"/>
      <c r="R42" s="49"/>
      <c r="S42" s="49"/>
      <c r="T42" s="49"/>
    </row>
    <row r="43" spans="1:20" s="19" customFormat="1" ht="17.25">
      <c r="A43" s="21">
        <f t="shared" si="4"/>
        <v>12</v>
      </c>
      <c r="B43" s="143" t="str">
        <f>+'Dramakan hosqer'!B49</f>
        <v>Ուսումնական նյութերի գծով</v>
      </c>
      <c r="C43" s="108"/>
      <c r="D43" s="108">
        <f>+'Dramakan hosqer'!F49</f>
        <v>600</v>
      </c>
      <c r="E43" s="108">
        <f t="shared" si="0"/>
        <v>600</v>
      </c>
      <c r="F43" s="105"/>
      <c r="G43" s="32"/>
      <c r="H43" s="42"/>
      <c r="I43" s="42"/>
      <c r="J43" s="42"/>
      <c r="K43" s="42"/>
      <c r="L43" s="42"/>
      <c r="M43" s="42"/>
      <c r="N43" s="49"/>
      <c r="O43" s="49"/>
      <c r="P43" s="49"/>
      <c r="Q43" s="49"/>
      <c r="R43" s="49"/>
      <c r="S43" s="49"/>
      <c r="T43" s="49"/>
    </row>
    <row r="44" spans="1:20" s="19" customFormat="1" ht="17.25">
      <c r="A44" s="21">
        <f t="shared" si="4"/>
        <v>13</v>
      </c>
      <c r="B44" s="143" t="str">
        <f>+'Dramakan hosqer'!B50</f>
        <v>Դեղորայքի գծով</v>
      </c>
      <c r="C44" s="108">
        <v>27.6</v>
      </c>
      <c r="D44" s="108">
        <f>+'Dramakan hosqer'!F50</f>
        <v>50</v>
      </c>
      <c r="E44" s="108">
        <f t="shared" si="0"/>
        <v>22.4</v>
      </c>
      <c r="F44" s="105"/>
      <c r="G44" s="32"/>
      <c r="H44" s="42"/>
      <c r="I44" s="42"/>
      <c r="J44" s="42"/>
      <c r="K44" s="42"/>
      <c r="L44" s="42"/>
      <c r="M44" s="42"/>
      <c r="N44" s="49"/>
      <c r="O44" s="49"/>
      <c r="P44" s="49"/>
      <c r="Q44" s="49"/>
      <c r="R44" s="49"/>
      <c r="S44" s="49"/>
      <c r="T44" s="49"/>
    </row>
    <row r="45" spans="1:20" s="19" customFormat="1" ht="17.25">
      <c r="A45" s="21">
        <f t="shared" si="4"/>
        <v>14</v>
      </c>
      <c r="B45" s="143" t="str">
        <f>+'Dramakan hosqer'!B51</f>
        <v>Բուժ.ծառայության գծով</v>
      </c>
      <c r="C45" s="108"/>
      <c r="D45" s="108">
        <f>+'Dramakan hosqer'!F51</f>
        <v>270</v>
      </c>
      <c r="E45" s="108">
        <f t="shared" si="0"/>
        <v>270</v>
      </c>
      <c r="F45" s="105"/>
      <c r="G45" s="32"/>
      <c r="H45" s="42"/>
      <c r="I45" s="42"/>
      <c r="J45" s="42"/>
      <c r="K45" s="42"/>
      <c r="L45" s="42"/>
      <c r="M45" s="42"/>
      <c r="N45" s="49"/>
      <c r="O45" s="49"/>
      <c r="P45" s="49"/>
      <c r="Q45" s="49"/>
      <c r="R45" s="49"/>
      <c r="S45" s="49"/>
      <c r="T45" s="49"/>
    </row>
    <row r="46" spans="1:20" s="19" customFormat="1" ht="17.25">
      <c r="A46" s="21">
        <f t="shared" si="4"/>
        <v>15</v>
      </c>
      <c r="B46" s="143" t="str">
        <f>+'Dramakan hosqer'!B52</f>
        <v>Ընթացիկ վերանորոգման գծով</v>
      </c>
      <c r="C46" s="108">
        <v>187</v>
      </c>
      <c r="D46" s="108">
        <f>+'Dramakan hosqer'!F52</f>
        <v>500</v>
      </c>
      <c r="E46" s="108">
        <f t="shared" si="0"/>
        <v>313</v>
      </c>
      <c r="F46" s="105"/>
      <c r="G46" s="32"/>
      <c r="H46" s="42"/>
      <c r="I46" s="42"/>
      <c r="J46" s="42"/>
      <c r="K46" s="42"/>
      <c r="L46" s="42"/>
      <c r="M46" s="42"/>
      <c r="N46" s="49"/>
      <c r="O46" s="49"/>
      <c r="P46" s="49"/>
      <c r="Q46" s="49"/>
      <c r="R46" s="49"/>
      <c r="S46" s="49"/>
      <c r="T46" s="49"/>
    </row>
    <row r="47" spans="1:20" s="19" customFormat="1" ht="17.25">
      <c r="A47" s="21">
        <f t="shared" si="4"/>
        <v>16</v>
      </c>
      <c r="B47" s="143" t="str">
        <f>+'Dramakan hosqer'!B53</f>
        <v>Ջեռուցման համակարգի սպասարկման գծով</v>
      </c>
      <c r="C47" s="108">
        <v>222.4</v>
      </c>
      <c r="D47" s="108">
        <f>+'Dramakan hosqer'!F53</f>
        <v>204.5</v>
      </c>
      <c r="E47" s="108">
        <f t="shared" si="0"/>
        <v>-17.900000000000006</v>
      </c>
      <c r="F47" s="105"/>
      <c r="G47" s="32"/>
      <c r="H47" s="42"/>
      <c r="I47" s="42"/>
      <c r="J47" s="42"/>
      <c r="K47" s="42"/>
      <c r="L47" s="42"/>
      <c r="M47" s="42"/>
      <c r="N47" s="49"/>
      <c r="O47" s="49"/>
      <c r="P47" s="49"/>
      <c r="Q47" s="49"/>
      <c r="R47" s="49"/>
      <c r="S47" s="49"/>
      <c r="T47" s="49"/>
    </row>
    <row r="48" spans="1:20" s="19" customFormat="1" ht="17.25" hidden="1">
      <c r="A48" s="21">
        <f t="shared" si="4"/>
        <v>17</v>
      </c>
      <c r="B48" s="143" t="str">
        <f>+'Dramakan hosqer'!B54</f>
        <v>Կաթսայատան սպասարկման գծով</v>
      </c>
      <c r="C48" s="108"/>
      <c r="D48" s="108">
        <f>+'Dramakan hosqer'!F54</f>
        <v>0</v>
      </c>
      <c r="E48" s="108">
        <f t="shared" si="0"/>
        <v>0</v>
      </c>
      <c r="F48" s="109"/>
      <c r="G48" s="32"/>
      <c r="H48" s="42"/>
      <c r="I48" s="42"/>
      <c r="J48" s="42"/>
      <c r="K48" s="42"/>
      <c r="L48" s="42"/>
      <c r="M48" s="42"/>
      <c r="N48" s="49"/>
      <c r="O48" s="49"/>
      <c r="P48" s="49"/>
      <c r="Q48" s="49"/>
      <c r="R48" s="49"/>
      <c r="S48" s="49"/>
      <c r="T48" s="49"/>
    </row>
    <row r="49" spans="1:20" s="19" customFormat="1" ht="17.25" hidden="1">
      <c r="A49" s="21">
        <f t="shared" si="4"/>
        <v>18</v>
      </c>
      <c r="B49" s="143" t="str">
        <f>+'Dramakan hosqer'!B55</f>
        <v>Սպասարկման և կոմունալ համավճարների գծով</v>
      </c>
      <c r="C49" s="108"/>
      <c r="D49" s="108">
        <f>+'Dramakan hosqer'!F55</f>
        <v>0</v>
      </c>
      <c r="E49" s="108">
        <f t="shared" si="0"/>
        <v>0</v>
      </c>
      <c r="F49" s="109"/>
      <c r="G49" s="32"/>
      <c r="H49" s="42"/>
      <c r="I49" s="42"/>
      <c r="J49" s="42"/>
      <c r="K49" s="42"/>
      <c r="L49" s="42"/>
      <c r="M49" s="42"/>
      <c r="N49" s="49"/>
      <c r="O49" s="49"/>
      <c r="P49" s="49"/>
      <c r="Q49" s="49"/>
      <c r="R49" s="49"/>
      <c r="S49" s="49"/>
      <c r="T49" s="49"/>
    </row>
    <row r="50" spans="1:20" s="19" customFormat="1" ht="17.25">
      <c r="A50" s="21">
        <v>17</v>
      </c>
      <c r="B50" s="143" t="str">
        <f>+'Dramakan hosqer'!B56</f>
        <v>Գնումների համակարգողի ծառայության գծով</v>
      </c>
      <c r="C50" s="108">
        <v>106</v>
      </c>
      <c r="D50" s="108">
        <f>+'Dramakan hosqer'!F56</f>
        <v>125</v>
      </c>
      <c r="E50" s="108">
        <f t="shared" si="0"/>
        <v>19</v>
      </c>
      <c r="F50" s="105"/>
      <c r="G50" s="32"/>
      <c r="H50" s="42"/>
      <c r="I50" s="42"/>
      <c r="J50" s="42"/>
      <c r="K50" s="42"/>
      <c r="L50" s="42"/>
      <c r="M50" s="42"/>
      <c r="N50" s="49"/>
      <c r="O50" s="49"/>
      <c r="P50" s="49"/>
      <c r="Q50" s="49"/>
      <c r="R50" s="49"/>
      <c r="S50" s="49"/>
      <c r="T50" s="49"/>
    </row>
    <row r="51" spans="1:20" s="19" customFormat="1" ht="17.25">
      <c r="A51" s="21">
        <f t="shared" si="4"/>
        <v>18</v>
      </c>
      <c r="B51" s="143" t="str">
        <f>+'Dramakan hosqer'!B57</f>
        <v>Համակարգիչների տեխնիկական սպասարկման գծով</v>
      </c>
      <c r="C51" s="108">
        <v>8</v>
      </c>
      <c r="D51" s="108">
        <f>+'Dramakan hosqer'!F57</f>
        <v>80</v>
      </c>
      <c r="E51" s="108">
        <f t="shared" si="0"/>
        <v>72</v>
      </c>
      <c r="F51" s="105"/>
      <c r="G51" s="32"/>
      <c r="H51" s="42"/>
      <c r="I51" s="42"/>
      <c r="J51" s="42"/>
      <c r="K51" s="42"/>
      <c r="L51" s="42"/>
      <c r="M51" s="42"/>
      <c r="N51" s="49"/>
      <c r="O51" s="49"/>
      <c r="P51" s="49"/>
      <c r="Q51" s="49"/>
      <c r="R51" s="49"/>
      <c r="S51" s="49"/>
      <c r="T51" s="49"/>
    </row>
    <row r="52" spans="1:20" s="19" customFormat="1" ht="17.25">
      <c r="A52" s="21">
        <f t="shared" si="4"/>
        <v>19</v>
      </c>
      <c r="B52" s="143" t="str">
        <f>+'Dramakan hosqer'!B58</f>
        <v>Համակարգչային ծրագրի և կայքի սպասարկման գծով</v>
      </c>
      <c r="C52" s="108">
        <v>107</v>
      </c>
      <c r="D52" s="108">
        <f>+'Dramakan hosqer'!F58</f>
        <v>117</v>
      </c>
      <c r="E52" s="108">
        <f t="shared" si="0"/>
        <v>10</v>
      </c>
      <c r="F52" s="105"/>
      <c r="G52" s="5"/>
      <c r="H52" s="42"/>
      <c r="I52" s="42"/>
      <c r="J52" s="42"/>
      <c r="K52" s="42"/>
      <c r="L52" s="42"/>
      <c r="M52" s="42"/>
      <c r="N52" s="49"/>
      <c r="O52" s="49"/>
      <c r="P52" s="49"/>
      <c r="Q52" s="49"/>
      <c r="R52" s="49"/>
      <c r="S52" s="49"/>
      <c r="T52" s="49"/>
    </row>
    <row r="53" spans="1:20" s="19" customFormat="1" ht="17.25">
      <c r="A53" s="21">
        <f t="shared" si="4"/>
        <v>20</v>
      </c>
      <c r="B53" s="143" t="str">
        <f>+'Dramakan hosqer'!B59</f>
        <v>էլ․ստորագրության գծով</v>
      </c>
      <c r="C53" s="108">
        <v>6</v>
      </c>
      <c r="D53" s="108">
        <f>+'Dramakan hosqer'!F59</f>
        <v>6</v>
      </c>
      <c r="E53" s="108">
        <f t="shared" si="0"/>
        <v>0</v>
      </c>
      <c r="F53" s="109"/>
      <c r="G53" s="32"/>
      <c r="H53" s="42"/>
      <c r="I53" s="190">
        <f>+'Ekamut-caxs'!I53</f>
        <v>0</v>
      </c>
      <c r="J53" s="42"/>
      <c r="K53" s="42"/>
      <c r="L53" s="42"/>
      <c r="M53" s="42"/>
      <c r="N53" s="49"/>
      <c r="O53" s="49"/>
      <c r="P53" s="49"/>
      <c r="Q53" s="49"/>
      <c r="R53" s="49"/>
      <c r="S53" s="49"/>
      <c r="T53" s="49"/>
    </row>
    <row r="54" spans="1:20" s="19" customFormat="1" ht="17.25">
      <c r="A54" s="21">
        <f t="shared" si="4"/>
        <v>21</v>
      </c>
      <c r="B54" s="143" t="str">
        <f>+'Dramakan hosqer'!B60</f>
        <v>Հայտարարության գծով</v>
      </c>
      <c r="C54" s="108">
        <v>11.6</v>
      </c>
      <c r="D54" s="108">
        <f>+'Dramakan hosqer'!F60</f>
        <v>0</v>
      </c>
      <c r="E54" s="108">
        <f t="shared" si="0"/>
        <v>-11.6</v>
      </c>
      <c r="F54" s="105"/>
      <c r="G54" s="32"/>
      <c r="H54" s="42"/>
      <c r="I54" s="42"/>
      <c r="J54" s="42"/>
      <c r="K54" s="42"/>
      <c r="L54" s="42"/>
      <c r="M54" s="42"/>
      <c r="N54" s="49"/>
      <c r="O54" s="49"/>
      <c r="P54" s="49"/>
      <c r="Q54" s="49"/>
      <c r="R54" s="49"/>
      <c r="S54" s="49"/>
      <c r="T54" s="49"/>
    </row>
    <row r="55" spans="1:20" s="19" customFormat="1" ht="17.25" hidden="1">
      <c r="A55" s="21">
        <f t="shared" si="4"/>
        <v>22</v>
      </c>
      <c r="B55" s="143" t="str">
        <f>+'Dramakan hosqer'!B61</f>
        <v>Բաժանորդագրության գծով</v>
      </c>
      <c r="C55" s="108"/>
      <c r="D55" s="108">
        <f>+'Dramakan hosqer'!F61</f>
        <v>0</v>
      </c>
      <c r="E55" s="108">
        <f t="shared" si="0"/>
        <v>0</v>
      </c>
      <c r="F55" s="109"/>
      <c r="G55" s="32"/>
      <c r="H55" s="42"/>
      <c r="I55" s="42"/>
      <c r="J55" s="42"/>
      <c r="K55" s="42"/>
      <c r="L55" s="42"/>
      <c r="M55" s="42"/>
      <c r="N55" s="49"/>
      <c r="O55" s="49"/>
      <c r="P55" s="49"/>
      <c r="Q55" s="49"/>
      <c r="R55" s="49"/>
      <c r="S55" s="49"/>
      <c r="T55" s="49"/>
    </row>
    <row r="56" spans="1:20" s="19" customFormat="1" ht="17.25">
      <c r="A56" s="21">
        <v>22</v>
      </c>
      <c r="B56" s="143" t="str">
        <f>+'Dramakan hosqer'!B62</f>
        <v>Վերապատրաստման գծով</v>
      </c>
      <c r="C56" s="108">
        <v>44.8</v>
      </c>
      <c r="D56" s="108">
        <f>+'Dramakan hosqer'!F62</f>
        <v>48</v>
      </c>
      <c r="E56" s="108">
        <f t="shared" si="0"/>
        <v>3.2000000000000028</v>
      </c>
      <c r="F56" s="109"/>
      <c r="G56" s="32"/>
      <c r="H56" s="42"/>
      <c r="I56" s="42"/>
      <c r="J56" s="42"/>
      <c r="K56" s="42"/>
      <c r="L56" s="42"/>
      <c r="M56" s="42"/>
      <c r="N56" s="49"/>
      <c r="O56" s="49"/>
      <c r="P56" s="49"/>
      <c r="Q56" s="49"/>
      <c r="R56" s="49"/>
      <c r="S56" s="49"/>
      <c r="T56" s="49"/>
    </row>
    <row r="57" spans="1:20" s="19" customFormat="1" ht="17.25">
      <c r="A57" s="21">
        <f t="shared" si="4"/>
        <v>23</v>
      </c>
      <c r="B57" s="190" t="str">
        <f>+'Ekamut-caxs'!B57</f>
        <v>Համակարգիչների տեխնիկական սպասարկման գծով</v>
      </c>
      <c r="C57" s="108"/>
      <c r="D57" s="108">
        <f>+'Dramakan hosqer'!F63</f>
        <v>100</v>
      </c>
      <c r="E57" s="108">
        <f t="shared" si="0"/>
        <v>100</v>
      </c>
      <c r="F57" s="109"/>
      <c r="G57" s="32"/>
      <c r="H57" s="42"/>
      <c r="I57" s="42"/>
      <c r="J57" s="42"/>
      <c r="K57" s="42"/>
      <c r="L57" s="42"/>
      <c r="M57" s="42"/>
      <c r="N57" s="49"/>
      <c r="O57" s="49"/>
      <c r="P57" s="49"/>
      <c r="Q57" s="49"/>
      <c r="R57" s="49"/>
      <c r="S57" s="49"/>
      <c r="T57" s="49"/>
    </row>
    <row r="58" spans="1:20" s="19" customFormat="1" ht="17.25">
      <c r="A58" s="21">
        <f t="shared" si="4"/>
        <v>24</v>
      </c>
      <c r="B58" s="143" t="s">
        <v>258</v>
      </c>
      <c r="C58" s="108"/>
      <c r="D58" s="108">
        <f>+'Dramakan hosqer'!F64</f>
        <v>30</v>
      </c>
      <c r="E58" s="108">
        <f t="shared" si="0"/>
        <v>30</v>
      </c>
      <c r="F58" s="109"/>
      <c r="G58" s="32"/>
      <c r="H58" s="42"/>
      <c r="I58" s="42"/>
      <c r="J58" s="42"/>
      <c r="K58" s="42"/>
      <c r="L58" s="42"/>
      <c r="M58" s="42"/>
      <c r="N58" s="49"/>
      <c r="O58" s="49"/>
      <c r="P58" s="49"/>
      <c r="Q58" s="49"/>
      <c r="R58" s="49"/>
      <c r="S58" s="49"/>
      <c r="T58" s="49"/>
    </row>
    <row r="59" spans="1:20" s="19" customFormat="1" ht="17.25">
      <c r="A59" s="21">
        <v>25</v>
      </c>
      <c r="B59" s="143" t="str">
        <f>+'Dramakan hosqer'!B66</f>
        <v>Դուրսգրվող գույքի վերագնահատման գծով</v>
      </c>
      <c r="C59" s="108"/>
      <c r="D59" s="108">
        <f>+'Dramakan hosqer'!F66</f>
        <v>200</v>
      </c>
      <c r="E59" s="108">
        <f>D59-C59</f>
        <v>200</v>
      </c>
      <c r="F59" s="370"/>
      <c r="G59" s="32"/>
      <c r="H59" s="42"/>
      <c r="I59" s="42"/>
      <c r="J59" s="42"/>
      <c r="K59" s="42"/>
      <c r="L59" s="42"/>
      <c r="M59" s="42"/>
      <c r="N59" s="49"/>
      <c r="O59" s="49"/>
      <c r="P59" s="49"/>
      <c r="Q59" s="49"/>
      <c r="R59" s="49"/>
      <c r="S59" s="49"/>
      <c r="T59" s="49"/>
    </row>
    <row r="60" spans="1:20" s="19" customFormat="1" ht="17.25">
      <c r="A60" s="21">
        <v>26</v>
      </c>
      <c r="B60" s="190" t="s">
        <v>299</v>
      </c>
      <c r="C60" s="108">
        <v>30.6</v>
      </c>
      <c r="D60" s="108">
        <v>30.6</v>
      </c>
      <c r="E60" s="108">
        <f>D60-C60</f>
        <v>0</v>
      </c>
      <c r="F60" s="370"/>
      <c r="G60" s="32"/>
      <c r="H60" s="42"/>
      <c r="I60" s="42"/>
      <c r="J60" s="42"/>
      <c r="K60" s="42"/>
      <c r="L60" s="42"/>
      <c r="M60" s="42"/>
      <c r="N60" s="49"/>
      <c r="O60" s="49"/>
      <c r="P60" s="49"/>
      <c r="Q60" s="49"/>
      <c r="R60" s="49"/>
      <c r="S60" s="49"/>
      <c r="T60" s="49"/>
    </row>
    <row r="61" spans="1:20" s="19" customFormat="1" ht="17.25">
      <c r="A61" s="21">
        <v>27</v>
      </c>
      <c r="B61" s="143" t="str">
        <f>+'Dramakan hosqer'!B67</f>
        <v>Կրակմարիչների լիցքավորում</v>
      </c>
      <c r="C61" s="108"/>
      <c r="D61" s="108">
        <f>+'Dramakan hosqer'!F67</f>
        <v>40</v>
      </c>
      <c r="E61" s="108">
        <f>D61-C61</f>
        <v>40</v>
      </c>
      <c r="F61" s="108"/>
      <c r="G61" s="32" t="s">
        <v>278</v>
      </c>
      <c r="H61" s="42"/>
      <c r="I61" s="42"/>
      <c r="J61" s="42"/>
      <c r="K61" s="42"/>
      <c r="L61" s="42"/>
      <c r="M61" s="42"/>
      <c r="N61" s="49"/>
      <c r="O61" s="49"/>
      <c r="P61" s="49"/>
      <c r="Q61" s="49"/>
      <c r="R61" s="49"/>
      <c r="S61" s="49"/>
      <c r="T61" s="49"/>
    </row>
    <row r="62" spans="1:20" s="19" customFormat="1" ht="17.25" hidden="1">
      <c r="A62" s="21">
        <f t="shared" si="4"/>
        <v>28</v>
      </c>
      <c r="B62" s="143" t="str">
        <f>+'Dramakan hosqer'!B68</f>
        <v>Հարկային պարտավորությունների գծով, այդ թվում՝</v>
      </c>
      <c r="C62" s="108">
        <f>SUM(C63:C65)</f>
        <v>0</v>
      </c>
      <c r="D62" s="108">
        <f>SUM(D63:D65)</f>
        <v>0</v>
      </c>
      <c r="E62" s="108">
        <f>D62-C62</f>
        <v>0</v>
      </c>
      <c r="F62" s="108"/>
      <c r="G62" s="32"/>
      <c r="H62" s="42"/>
      <c r="I62" s="42"/>
      <c r="J62" s="42"/>
      <c r="K62" s="42"/>
      <c r="L62" s="42"/>
      <c r="M62" s="42"/>
      <c r="N62" s="49"/>
      <c r="O62" s="49"/>
      <c r="P62" s="49"/>
      <c r="Q62" s="49"/>
      <c r="R62" s="49"/>
      <c r="S62" s="49"/>
      <c r="T62" s="49"/>
    </row>
    <row r="63" spans="1:20" s="326" customFormat="1" ht="17.25" hidden="1">
      <c r="A63" s="317">
        <v>29</v>
      </c>
      <c r="B63" s="318" t="str">
        <f>+'Dramakan hosqer'!B69</f>
        <v>շահութահարկի գծով</v>
      </c>
      <c r="C63" s="320"/>
      <c r="D63" s="320">
        <f>+'Dramakan hosqer'!F69</f>
        <v>0</v>
      </c>
      <c r="E63" s="386">
        <f>D63-C63</f>
        <v>0</v>
      </c>
      <c r="F63" s="387"/>
      <c r="G63" s="388"/>
      <c r="H63" s="325"/>
      <c r="I63" s="325"/>
      <c r="J63" s="325"/>
      <c r="K63" s="325"/>
      <c r="L63" s="325"/>
      <c r="M63" s="325"/>
      <c r="N63" s="389"/>
      <c r="O63" s="389"/>
      <c r="P63" s="389"/>
      <c r="Q63" s="389"/>
      <c r="R63" s="389"/>
      <c r="S63" s="389"/>
      <c r="T63" s="389"/>
    </row>
    <row r="64" spans="1:20" s="326" customFormat="1" ht="17.25" hidden="1">
      <c r="A64" s="317">
        <v>31.2</v>
      </c>
      <c r="B64" s="318" t="str">
        <f>+'Dramakan hosqer'!B70</f>
        <v>ԱԱՀ-ի գծով</v>
      </c>
      <c r="C64" s="320"/>
      <c r="D64" s="320">
        <f>+'Dramakan hosqer'!F70</f>
        <v>0</v>
      </c>
      <c r="E64" s="386">
        <f t="shared" si="0"/>
        <v>0</v>
      </c>
      <c r="F64" s="387"/>
      <c r="G64" s="388"/>
      <c r="H64" s="325"/>
      <c r="I64" s="325"/>
      <c r="J64" s="325"/>
      <c r="K64" s="325"/>
      <c r="L64" s="325"/>
      <c r="M64" s="325"/>
      <c r="N64" s="389"/>
      <c r="O64" s="389"/>
      <c r="P64" s="389"/>
      <c r="Q64" s="389"/>
      <c r="R64" s="389"/>
      <c r="S64" s="389"/>
      <c r="T64" s="389"/>
    </row>
    <row r="65" spans="1:20" s="326" customFormat="1" ht="17.25" hidden="1">
      <c r="A65" s="317">
        <v>32</v>
      </c>
      <c r="B65" s="318" t="str">
        <f>+'Dramakan hosqer'!B71</f>
        <v xml:space="preserve">չփոխհատուցվող հարկերի գծով </v>
      </c>
      <c r="C65" s="320"/>
      <c r="D65" s="320">
        <f>+'Dramakan hosqer'!F71</f>
        <v>0</v>
      </c>
      <c r="E65" s="386">
        <f t="shared" si="0"/>
        <v>0</v>
      </c>
      <c r="F65" s="387"/>
      <c r="G65" s="388"/>
      <c r="H65" s="325"/>
      <c r="I65" s="325"/>
      <c r="J65" s="325"/>
      <c r="K65" s="325"/>
      <c r="L65" s="325"/>
      <c r="M65" s="325"/>
      <c r="N65" s="389"/>
      <c r="O65" s="389"/>
      <c r="P65" s="389"/>
      <c r="Q65" s="389"/>
      <c r="R65" s="389"/>
      <c r="S65" s="389"/>
      <c r="T65" s="389"/>
    </row>
    <row r="66" spans="1:20" s="19" customFormat="1" ht="17.25">
      <c r="A66" s="23">
        <v>33</v>
      </c>
      <c r="B66" s="143" t="str">
        <f>+'Dramakan hosqer'!B72</f>
        <v>Կրեդիտորական պարտքի մարման գծով</v>
      </c>
      <c r="C66" s="108"/>
      <c r="D66" s="443">
        <f>+'Dramakan hosqer'!F72</f>
        <v>1466.1000000000004</v>
      </c>
      <c r="E66" s="108">
        <f t="shared" si="0"/>
        <v>1466.1000000000004</v>
      </c>
      <c r="F66" s="108"/>
      <c r="G66" s="32"/>
      <c r="H66" s="42"/>
      <c r="I66" s="42"/>
      <c r="J66" s="42"/>
      <c r="K66" s="42"/>
      <c r="L66" s="42"/>
      <c r="M66" s="42"/>
      <c r="N66" s="49"/>
      <c r="O66" s="49"/>
      <c r="P66" s="49"/>
      <c r="Q66" s="49"/>
      <c r="R66" s="49"/>
      <c r="S66" s="49"/>
      <c r="T66" s="49"/>
    </row>
    <row r="67" spans="1:20" s="19" customFormat="1" ht="17.25" hidden="1">
      <c r="A67" s="23">
        <v>34</v>
      </c>
      <c r="B67" s="143" t="str">
        <f>+'Dramakan hosqer'!B73</f>
        <v xml:space="preserve">Այլ արտահոսքերի </v>
      </c>
      <c r="C67" s="108"/>
      <c r="D67" s="108">
        <f>+'Dramakan hosqer'!F73</f>
        <v>0</v>
      </c>
      <c r="E67" s="108">
        <f t="shared" si="0"/>
        <v>0</v>
      </c>
      <c r="F67" s="108"/>
      <c r="G67" s="32" t="s">
        <v>195</v>
      </c>
      <c r="H67" s="42"/>
      <c r="I67" s="42"/>
      <c r="J67" s="42"/>
      <c r="K67" s="42"/>
      <c r="L67" s="42"/>
      <c r="M67" s="42"/>
      <c r="N67" s="49"/>
      <c r="O67" s="49"/>
      <c r="P67" s="49"/>
      <c r="Q67" s="49"/>
      <c r="R67" s="49"/>
      <c r="S67" s="49"/>
      <c r="T67" s="49"/>
    </row>
    <row r="68" spans="1:20" s="19" customFormat="1" ht="17.25">
      <c r="A68" s="59" t="s">
        <v>54</v>
      </c>
      <c r="B68" s="338" t="s">
        <v>57</v>
      </c>
      <c r="C68" s="106">
        <f>+C69+C76</f>
        <v>0</v>
      </c>
      <c r="D68" s="106">
        <f>+D69+D76</f>
        <v>3000</v>
      </c>
      <c r="E68" s="106">
        <f t="shared" si="0"/>
        <v>3000</v>
      </c>
      <c r="F68" s="106"/>
      <c r="G68" s="32"/>
      <c r="H68" s="42"/>
      <c r="I68" s="42"/>
      <c r="J68" s="42"/>
      <c r="K68" s="42"/>
      <c r="L68" s="42"/>
      <c r="M68" s="42"/>
      <c r="N68" s="49"/>
      <c r="O68" s="49"/>
      <c r="P68" s="49"/>
      <c r="Q68" s="49"/>
      <c r="R68" s="49"/>
      <c r="S68" s="49"/>
      <c r="T68" s="49"/>
    </row>
    <row r="69" spans="1:20" s="19" customFormat="1" ht="17.25">
      <c r="A69" s="23">
        <v>1</v>
      </c>
      <c r="B69" s="371" t="str">
        <f>+'Dramakan hosqer'!B75</f>
        <v>Հիմնական միջոցների ձեռքբերում, այդ թվում՝</v>
      </c>
      <c r="C69" s="108">
        <f>SUM(C70:C75)</f>
        <v>0</v>
      </c>
      <c r="D69" s="108">
        <f>SUM(D70:D75)</f>
        <v>3000</v>
      </c>
      <c r="E69" s="108">
        <f t="shared" si="0"/>
        <v>3000</v>
      </c>
      <c r="F69" s="108"/>
      <c r="G69" s="32"/>
      <c r="H69" s="42"/>
      <c r="I69" s="42"/>
      <c r="J69" s="42"/>
      <c r="K69" s="42"/>
      <c r="L69" s="42"/>
      <c r="M69" s="42"/>
      <c r="N69" s="49"/>
      <c r="O69" s="49"/>
      <c r="P69" s="49"/>
      <c r="Q69" s="49"/>
      <c r="R69" s="49"/>
      <c r="S69" s="49"/>
      <c r="T69" s="49"/>
    </row>
    <row r="70" spans="1:20" s="326" customFormat="1" ht="17.25">
      <c r="A70" s="317">
        <v>1.1000000000000001</v>
      </c>
      <c r="B70" s="318" t="str">
        <f>+'Dramakan hosqer'!B76</f>
        <v>գրասենյակային և տնտեսական գույք</v>
      </c>
      <c r="C70" s="320"/>
      <c r="D70" s="320">
        <f>+'Dramakan hosqer'!F76</f>
        <v>2050</v>
      </c>
      <c r="E70" s="386">
        <f t="shared" ref="E70:E83" si="5">D70-C70</f>
        <v>2050</v>
      </c>
      <c r="F70" s="387"/>
      <c r="G70" s="388"/>
      <c r="H70" s="325"/>
      <c r="I70" s="325"/>
      <c r="J70" s="325"/>
      <c r="K70" s="325"/>
      <c r="L70" s="325"/>
      <c r="M70" s="325"/>
      <c r="N70" s="389"/>
      <c r="O70" s="389"/>
      <c r="P70" s="389"/>
      <c r="Q70" s="389"/>
      <c r="R70" s="389"/>
      <c r="S70" s="389"/>
      <c r="T70" s="389"/>
    </row>
    <row r="71" spans="1:20" s="326" customFormat="1" ht="17.25">
      <c r="A71" s="317">
        <v>1.1000000000000001</v>
      </c>
      <c r="B71" s="318" t="str">
        <f>+'Dramakan hosqer'!B77</f>
        <v>համակարգչային սարքավորումներ / տեխնիկա</v>
      </c>
      <c r="C71" s="320"/>
      <c r="D71" s="320">
        <f>+'Dramakan hosqer'!F77</f>
        <v>550</v>
      </c>
      <c r="E71" s="386">
        <f>D71-C71</f>
        <v>550</v>
      </c>
      <c r="F71" s="387"/>
      <c r="G71" s="388"/>
      <c r="H71" s="325"/>
      <c r="I71" s="325"/>
      <c r="J71" s="325"/>
      <c r="K71" s="325"/>
      <c r="L71" s="325"/>
      <c r="M71" s="325"/>
      <c r="N71" s="389"/>
      <c r="O71" s="389"/>
      <c r="P71" s="389"/>
      <c r="Q71" s="389"/>
      <c r="R71" s="389"/>
      <c r="S71" s="389"/>
      <c r="T71" s="389"/>
    </row>
    <row r="72" spans="1:20" s="326" customFormat="1" ht="17.25">
      <c r="A72" s="317">
        <v>1.3</v>
      </c>
      <c r="B72" s="318" t="str">
        <f>+'Dramakan hosqer'!B78</f>
        <v>մեքենաներ և սարքավորումներ</v>
      </c>
      <c r="C72" s="320"/>
      <c r="D72" s="320">
        <f>+'Dramakan hosqer'!F78</f>
        <v>400</v>
      </c>
      <c r="E72" s="386">
        <f t="shared" si="5"/>
        <v>400</v>
      </c>
      <c r="F72" s="387"/>
      <c r="G72" s="388"/>
      <c r="H72" s="325"/>
      <c r="I72" s="325"/>
      <c r="J72" s="325"/>
      <c r="K72" s="325"/>
      <c r="L72" s="325"/>
      <c r="M72" s="325"/>
      <c r="N72" s="389"/>
      <c r="O72" s="389"/>
      <c r="P72" s="389"/>
      <c r="Q72" s="389"/>
      <c r="R72" s="389"/>
      <c r="S72" s="389"/>
      <c r="T72" s="389"/>
    </row>
    <row r="73" spans="1:20" s="326" customFormat="1" ht="17.25">
      <c r="A73" s="317">
        <v>1.4</v>
      </c>
      <c r="B73" s="318" t="str">
        <f>+'Dramakan hosqer'!B79</f>
        <v>սպորտային գույք</v>
      </c>
      <c r="C73" s="320"/>
      <c r="D73" s="320">
        <f>+'Dramakan hosqer'!F79</f>
        <v>0</v>
      </c>
      <c r="E73" s="386">
        <f t="shared" si="5"/>
        <v>0</v>
      </c>
      <c r="F73" s="387"/>
      <c r="G73" s="388"/>
      <c r="H73" s="325"/>
      <c r="I73" s="325"/>
      <c r="J73" s="325"/>
      <c r="K73" s="325"/>
      <c r="L73" s="325"/>
      <c r="M73" s="325"/>
      <c r="N73" s="389"/>
      <c r="O73" s="389"/>
      <c r="P73" s="389"/>
      <c r="Q73" s="389"/>
      <c r="R73" s="389"/>
      <c r="S73" s="389"/>
      <c r="T73" s="389"/>
    </row>
    <row r="74" spans="1:20" s="326" customFormat="1" ht="17.25" hidden="1">
      <c r="A74" s="317">
        <v>1.5</v>
      </c>
      <c r="B74" s="318" t="str">
        <f>+'Dramakan hosqer'!B80</f>
        <v>գրականություն</v>
      </c>
      <c r="C74" s="320"/>
      <c r="D74" s="320">
        <f>+'Dramakan hosqer'!F80</f>
        <v>0</v>
      </c>
      <c r="E74" s="386">
        <f>D74-C74</f>
        <v>0</v>
      </c>
      <c r="F74" s="387"/>
      <c r="G74" s="388"/>
      <c r="H74" s="325"/>
      <c r="I74" s="325"/>
      <c r="J74" s="325"/>
      <c r="K74" s="325"/>
      <c r="L74" s="325"/>
      <c r="M74" s="325"/>
      <c r="N74" s="389"/>
      <c r="O74" s="389"/>
      <c r="P74" s="389"/>
      <c r="Q74" s="389"/>
      <c r="R74" s="389"/>
      <c r="S74" s="389"/>
      <c r="T74" s="389"/>
    </row>
    <row r="75" spans="1:20" s="326" customFormat="1" ht="17.25" hidden="1">
      <c r="A75" s="317">
        <v>1.6</v>
      </c>
      <c r="B75" s="318">
        <f>+'Dramakan hosqer'!B82</f>
        <v>0</v>
      </c>
      <c r="C75" s="320"/>
      <c r="D75" s="320">
        <f>+'Dramakan hosqer'!F82</f>
        <v>0</v>
      </c>
      <c r="E75" s="386">
        <f>D75-C75</f>
        <v>0</v>
      </c>
      <c r="F75" s="387"/>
      <c r="G75" s="32" t="s">
        <v>278</v>
      </c>
      <c r="H75" s="325"/>
      <c r="I75" s="325"/>
      <c r="J75" s="325"/>
      <c r="K75" s="325"/>
      <c r="L75" s="325"/>
      <c r="M75" s="325"/>
      <c r="N75" s="389"/>
      <c r="O75" s="389"/>
      <c r="P75" s="389"/>
      <c r="Q75" s="389"/>
      <c r="R75" s="389"/>
      <c r="S75" s="389"/>
      <c r="T75" s="389"/>
    </row>
    <row r="76" spans="1:20" s="19" customFormat="1" ht="34.5" hidden="1">
      <c r="A76" s="23">
        <v>2</v>
      </c>
      <c r="B76" s="371" t="str">
        <f>+'Dramakan hosqer'!B83</f>
        <v>Հիմնական միջոցների հիմնական վերանորոգում, 
այդ թվում՝</v>
      </c>
      <c r="C76" s="108">
        <f>SUM(C77:C79)</f>
        <v>0</v>
      </c>
      <c r="D76" s="108">
        <f>SUM(D77:D79)</f>
        <v>0</v>
      </c>
      <c r="E76" s="108">
        <f>D76-C76</f>
        <v>0</v>
      </c>
      <c r="F76" s="108"/>
      <c r="G76" s="32"/>
      <c r="H76" s="42"/>
      <c r="I76" s="42"/>
      <c r="J76" s="42"/>
      <c r="K76" s="42"/>
      <c r="L76" s="42"/>
      <c r="M76" s="42"/>
      <c r="N76" s="49"/>
      <c r="O76" s="49"/>
      <c r="P76" s="49"/>
      <c r="Q76" s="49"/>
      <c r="R76" s="49"/>
      <c r="S76" s="49"/>
      <c r="T76" s="49"/>
    </row>
    <row r="77" spans="1:20" s="326" customFormat="1" ht="17.25" hidden="1">
      <c r="A77" s="317">
        <v>2.1</v>
      </c>
      <c r="B77" s="318" t="str">
        <f>+'Dramakan hosqer'!B84</f>
        <v>ամրացված գույքի (շենք)</v>
      </c>
      <c r="C77" s="320"/>
      <c r="D77" s="320">
        <f>+'Dramakan hosqer'!F84</f>
        <v>0</v>
      </c>
      <c r="E77" s="386">
        <f t="shared" si="5"/>
        <v>0</v>
      </c>
      <c r="F77" s="387"/>
      <c r="G77" s="388"/>
      <c r="H77" s="325"/>
      <c r="I77" s="325"/>
      <c r="J77" s="325"/>
      <c r="K77" s="325"/>
      <c r="L77" s="325"/>
      <c r="M77" s="325"/>
      <c r="N77" s="389"/>
      <c r="O77" s="389"/>
      <c r="P77" s="389"/>
      <c r="Q77" s="389"/>
      <c r="R77" s="389"/>
      <c r="S77" s="389"/>
      <c r="T77" s="389"/>
    </row>
    <row r="78" spans="1:20" s="326" customFormat="1" ht="17.25" hidden="1">
      <c r="A78" s="317">
        <v>2.2000000000000002</v>
      </c>
      <c r="B78" s="318" t="str">
        <f>+'Dramakan hosqer'!B85</f>
        <v>հիմնական միջոցի</v>
      </c>
      <c r="C78" s="320"/>
      <c r="D78" s="320">
        <f>+'Dramakan hosqer'!F85</f>
        <v>0</v>
      </c>
      <c r="E78" s="386">
        <f t="shared" si="5"/>
        <v>0</v>
      </c>
      <c r="F78" s="387"/>
      <c r="G78" s="388"/>
      <c r="H78" s="325"/>
      <c r="I78" s="325"/>
      <c r="J78" s="325"/>
      <c r="K78" s="325"/>
      <c r="L78" s="325"/>
      <c r="M78" s="325"/>
      <c r="N78" s="389"/>
      <c r="O78" s="389"/>
      <c r="P78" s="389"/>
      <c r="Q78" s="389"/>
      <c r="R78" s="389"/>
      <c r="S78" s="389"/>
      <c r="T78" s="389"/>
    </row>
    <row r="79" spans="1:20" s="326" customFormat="1" ht="17.25" hidden="1">
      <c r="A79" s="317">
        <v>2.2999999999999998</v>
      </c>
      <c r="B79" s="318" t="str">
        <f>+'Dramakan hosqer'!B86</f>
        <v>նախագծանախահաշվային փաստաթղթերի գծով</v>
      </c>
      <c r="C79" s="320"/>
      <c r="D79" s="320">
        <f>+'Dramakan hosqer'!F86</f>
        <v>0</v>
      </c>
      <c r="E79" s="386">
        <f t="shared" si="5"/>
        <v>0</v>
      </c>
      <c r="F79" s="387"/>
      <c r="G79" s="388"/>
      <c r="H79" s="325"/>
      <c r="I79" s="325"/>
      <c r="J79" s="325"/>
      <c r="K79" s="325"/>
      <c r="L79" s="325"/>
      <c r="M79" s="325"/>
      <c r="N79" s="389"/>
      <c r="O79" s="389"/>
      <c r="P79" s="389"/>
      <c r="Q79" s="389"/>
      <c r="R79" s="389"/>
      <c r="S79" s="389"/>
      <c r="T79" s="389"/>
    </row>
    <row r="80" spans="1:20" s="19" customFormat="1" ht="34.5" hidden="1">
      <c r="A80" s="59" t="s">
        <v>55</v>
      </c>
      <c r="B80" s="338" t="s">
        <v>141</v>
      </c>
      <c r="C80" s="106">
        <f>SUM(C81:C82)</f>
        <v>0</v>
      </c>
      <c r="D80" s="106">
        <f>SUM(D81:D82)</f>
        <v>3663.9</v>
      </c>
      <c r="E80" s="106">
        <f t="shared" si="5"/>
        <v>3663.9</v>
      </c>
      <c r="F80" s="106"/>
      <c r="G80" s="32"/>
      <c r="H80" s="42"/>
      <c r="I80" s="42"/>
      <c r="J80" s="42"/>
      <c r="K80" s="42"/>
      <c r="L80" s="42"/>
      <c r="M80" s="42"/>
      <c r="N80" s="49"/>
      <c r="O80" s="49"/>
      <c r="P80" s="49"/>
      <c r="Q80" s="49"/>
      <c r="R80" s="49"/>
      <c r="S80" s="49"/>
      <c r="T80" s="49"/>
    </row>
    <row r="81" spans="1:20" s="19" customFormat="1" ht="17.25" hidden="1">
      <c r="A81" s="23">
        <v>1</v>
      </c>
      <c r="B81" s="143" t="str">
        <f>+'Dramakan hosqer'!B88</f>
        <v>Սննդի գծով</v>
      </c>
      <c r="C81" s="108"/>
      <c r="D81" s="108">
        <f>+'Dramakan hosqer'!F88</f>
        <v>3663.9</v>
      </c>
      <c r="E81" s="108">
        <f>D81-C81</f>
        <v>3663.9</v>
      </c>
      <c r="F81" s="108"/>
      <c r="G81" s="32"/>
      <c r="H81" s="42"/>
      <c r="I81" s="42"/>
      <c r="J81" s="42"/>
      <c r="K81" s="42"/>
      <c r="L81" s="42"/>
      <c r="M81" s="42"/>
      <c r="N81" s="49"/>
      <c r="O81" s="49"/>
      <c r="P81" s="49"/>
      <c r="Q81" s="49"/>
      <c r="R81" s="49"/>
      <c r="S81" s="49"/>
      <c r="T81" s="49"/>
    </row>
    <row r="82" spans="1:20" s="157" customFormat="1" ht="17.25" hidden="1">
      <c r="A82" s="23">
        <v>2</v>
      </c>
      <c r="B82" s="143">
        <f>+'Dramakan hosqer'!B89</f>
        <v>0</v>
      </c>
      <c r="C82" s="108"/>
      <c r="D82" s="108">
        <f>+'Dramakan hosqer'!F89</f>
        <v>0</v>
      </c>
      <c r="E82" s="108">
        <f>D82-C82</f>
        <v>0</v>
      </c>
      <c r="F82" s="108"/>
      <c r="G82" s="32"/>
      <c r="H82" s="31"/>
      <c r="I82" s="31"/>
      <c r="J82" s="31"/>
      <c r="K82" s="31"/>
      <c r="L82" s="31"/>
      <c r="M82" s="31"/>
      <c r="N82" s="28"/>
      <c r="O82" s="28"/>
      <c r="P82" s="28"/>
      <c r="Q82" s="28"/>
      <c r="R82" s="28"/>
      <c r="S82" s="28"/>
      <c r="T82" s="28"/>
    </row>
    <row r="83" spans="1:20" s="63" customFormat="1" ht="34.5">
      <c r="A83" s="337" t="s">
        <v>37</v>
      </c>
      <c r="B83" s="338" t="s">
        <v>38</v>
      </c>
      <c r="C83" s="106">
        <f>C6+C7-C24</f>
        <v>7136.9999999999854</v>
      </c>
      <c r="D83" s="106">
        <f>D6+D7-D24</f>
        <v>2007.0099999999802</v>
      </c>
      <c r="E83" s="106">
        <f t="shared" si="5"/>
        <v>-5129.9900000000052</v>
      </c>
      <c r="F83" s="106"/>
      <c r="G83" s="55"/>
      <c r="H83" s="45"/>
      <c r="I83" s="45"/>
      <c r="J83" s="45"/>
      <c r="K83" s="45"/>
      <c r="L83" s="45"/>
      <c r="M83" s="45"/>
      <c r="N83" s="50"/>
      <c r="O83" s="50"/>
      <c r="P83" s="50"/>
      <c r="Q83" s="50"/>
      <c r="R83" s="50"/>
      <c r="S83" s="50"/>
      <c r="T83" s="50"/>
    </row>
    <row r="84" spans="1:20" s="7" customFormat="1" ht="46.5" customHeight="1">
      <c r="A84" s="6"/>
      <c r="B84" s="8"/>
      <c r="C84" s="6"/>
      <c r="D84" s="6"/>
      <c r="E84" s="6"/>
      <c r="F84" s="6"/>
      <c r="G84" s="53"/>
      <c r="H84" s="39"/>
      <c r="I84" s="39"/>
      <c r="J84" s="39"/>
      <c r="K84" s="39"/>
      <c r="L84" s="39"/>
      <c r="M84" s="39"/>
      <c r="N84" s="47"/>
      <c r="O84" s="47"/>
      <c r="P84" s="47"/>
      <c r="Q84" s="47"/>
      <c r="R84" s="47"/>
      <c r="S84" s="47"/>
      <c r="T84" s="47"/>
    </row>
    <row r="85" spans="1:20" s="7" customFormat="1" ht="25.5" customHeight="1">
      <c r="B85" s="344" t="s">
        <v>2</v>
      </c>
      <c r="C85" s="67"/>
      <c r="D85" s="489">
        <f>+'Ekamut-caxs'!D74</f>
        <v>0</v>
      </c>
      <c r="E85" s="486"/>
      <c r="F85" s="45"/>
      <c r="G85" s="53"/>
      <c r="H85" s="39"/>
      <c r="I85" s="39"/>
      <c r="J85" s="39"/>
      <c r="K85" s="39"/>
      <c r="L85" s="39"/>
      <c r="M85" s="39"/>
      <c r="N85" s="47"/>
      <c r="O85" s="47"/>
      <c r="P85" s="47"/>
      <c r="Q85" s="47"/>
      <c r="R85" s="47"/>
      <c r="S85" s="47"/>
      <c r="T85" s="47"/>
    </row>
    <row r="86" spans="1:20" ht="13.5" customHeight="1">
      <c r="A86" s="7"/>
      <c r="B86" s="66" t="s">
        <v>4</v>
      </c>
      <c r="C86" s="372"/>
      <c r="D86" s="488" t="s">
        <v>90</v>
      </c>
      <c r="E86" s="488"/>
      <c r="F86" s="41"/>
    </row>
    <row r="87" spans="1:20" ht="22.5" customHeight="1">
      <c r="B87" s="373" t="s">
        <v>6</v>
      </c>
      <c r="C87" s="67"/>
      <c r="D87" s="486">
        <f>+'Ekamut-caxs'!D76</f>
        <v>0</v>
      </c>
      <c r="E87" s="486"/>
      <c r="F87" s="45"/>
    </row>
    <row r="88" spans="1:20" ht="12" customHeight="1">
      <c r="B88" s="65"/>
      <c r="C88" s="67"/>
      <c r="D88" s="488" t="s">
        <v>90</v>
      </c>
      <c r="E88" s="488"/>
      <c r="F88" s="41"/>
    </row>
    <row r="89" spans="1:20">
      <c r="B89" s="374" t="s">
        <v>1</v>
      </c>
    </row>
  </sheetData>
  <sheetProtection formatCells="0" formatColumns="0" formatRows="0" insertColumns="0" insertRows="0" insertHyperlinks="0" deleteColumns="0" deleteRows="0" sort="0" autoFilter="0" pivotTables="0"/>
  <mergeCells count="7">
    <mergeCell ref="A2:F2"/>
    <mergeCell ref="A1:F1"/>
    <mergeCell ref="D88:E88"/>
    <mergeCell ref="D85:E85"/>
    <mergeCell ref="D86:E86"/>
    <mergeCell ref="D87:E87"/>
    <mergeCell ref="A3:F3"/>
  </mergeCells>
  <pageMargins left="0.13" right="0.13" top="0.18" bottom="0.18" header="0.12" footer="0.12"/>
  <pageSetup paperSize="9" scale="6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85"/>
  <sheetViews>
    <sheetView view="pageBreakPreview" topLeftCell="A8" workbookViewId="0">
      <selection activeCell="I67" sqref="I67"/>
    </sheetView>
  </sheetViews>
  <sheetFormatPr defaultColWidth="9.140625" defaultRowHeight="13.5"/>
  <cols>
    <col min="1" max="1" width="4.85546875" style="56" customWidth="1"/>
    <col min="2" max="2" width="38.5703125" style="1" customWidth="1"/>
    <col min="3" max="3" width="28.85546875" style="1" customWidth="1"/>
    <col min="4" max="4" width="13.7109375" style="1" customWidth="1"/>
    <col min="5" max="5" width="18" style="1" customWidth="1"/>
    <col min="6" max="6" width="9.42578125" style="6" customWidth="1"/>
    <col min="7" max="22" width="9.140625" style="6"/>
    <col min="23" max="16384" width="9.140625" style="1"/>
  </cols>
  <sheetData>
    <row r="1" spans="1:22" s="64" customFormat="1" ht="17.25">
      <c r="A1" s="495" t="s">
        <v>66</v>
      </c>
      <c r="B1" s="495"/>
      <c r="C1" s="495"/>
      <c r="D1" s="495"/>
      <c r="E1" s="495"/>
      <c r="F1" s="63"/>
      <c r="G1" s="63"/>
      <c r="H1" s="63"/>
      <c r="I1" s="63"/>
      <c r="J1" s="63"/>
      <c r="K1" s="63"/>
      <c r="L1" s="63"/>
      <c r="M1" s="63"/>
      <c r="N1" s="63"/>
      <c r="O1" s="63"/>
      <c r="P1" s="63"/>
      <c r="Q1" s="63"/>
      <c r="R1" s="63"/>
      <c r="S1" s="63"/>
      <c r="T1" s="63"/>
      <c r="U1" s="63"/>
      <c r="V1" s="63"/>
    </row>
    <row r="2" spans="1:22" s="57" customFormat="1" ht="17.25">
      <c r="A2" s="496" t="str">
        <f>+'Ekamut-caxs'!A7:D7</f>
        <v xml:space="preserve">«Երևանի Լ.Կատվալյանի անվան հ.86 մսուր-մանկապարտեզ» ՀՈԱԿ-ի </v>
      </c>
      <c r="B2" s="497"/>
      <c r="C2" s="497"/>
      <c r="D2" s="497"/>
      <c r="E2" s="497"/>
      <c r="F2" s="7"/>
      <c r="G2" s="7"/>
      <c r="H2" s="7"/>
      <c r="I2" s="7"/>
      <c r="J2" s="7"/>
      <c r="K2" s="7"/>
      <c r="L2" s="7"/>
      <c r="M2" s="7"/>
      <c r="N2" s="7"/>
      <c r="O2" s="7"/>
      <c r="P2" s="7"/>
      <c r="Q2" s="7"/>
      <c r="R2" s="7"/>
      <c r="S2" s="7"/>
      <c r="T2" s="7"/>
      <c r="U2" s="7"/>
      <c r="V2" s="7"/>
    </row>
    <row r="3" spans="1:22" s="57" customFormat="1" ht="17.25">
      <c r="A3" s="498" t="s">
        <v>144</v>
      </c>
      <c r="B3" s="498"/>
      <c r="C3" s="498"/>
      <c r="D3" s="498"/>
      <c r="E3" s="498"/>
      <c r="F3" s="7"/>
      <c r="G3" s="7"/>
      <c r="H3" s="7"/>
      <c r="I3" s="7"/>
      <c r="J3" s="7"/>
      <c r="K3" s="7"/>
      <c r="L3" s="7"/>
      <c r="M3" s="7"/>
      <c r="N3" s="7"/>
      <c r="O3" s="7"/>
      <c r="P3" s="7"/>
      <c r="Q3" s="7"/>
      <c r="R3" s="7"/>
      <c r="S3" s="7"/>
      <c r="T3" s="7"/>
      <c r="U3" s="7"/>
      <c r="V3" s="7"/>
    </row>
    <row r="4" spans="1:22" s="68" customFormat="1" ht="16.5" customHeight="1">
      <c r="A4" s="499" t="s">
        <v>256</v>
      </c>
      <c r="B4" s="499"/>
      <c r="C4" s="499"/>
      <c r="D4" s="499"/>
      <c r="E4" s="499"/>
      <c r="F4" s="65"/>
      <c r="G4" s="66"/>
      <c r="H4" s="66"/>
      <c r="I4" s="66"/>
      <c r="J4" s="66"/>
      <c r="K4" s="66"/>
      <c r="L4" s="66"/>
      <c r="M4" s="67"/>
      <c r="N4" s="67"/>
      <c r="O4" s="67"/>
      <c r="P4" s="67"/>
      <c r="Q4" s="67"/>
      <c r="R4" s="67"/>
      <c r="S4" s="67"/>
      <c r="T4" s="67"/>
      <c r="U4" s="67"/>
      <c r="V4" s="67"/>
    </row>
    <row r="5" spans="1:22" ht="12" customHeight="1">
      <c r="D5" s="69"/>
      <c r="E5" s="69" t="s">
        <v>137</v>
      </c>
    </row>
    <row r="6" spans="1:22" s="74" customFormat="1" ht="52.5" customHeight="1">
      <c r="A6" s="70" t="s">
        <v>3</v>
      </c>
      <c r="B6" s="71" t="s">
        <v>145</v>
      </c>
      <c r="C6" s="70" t="s">
        <v>146</v>
      </c>
      <c r="D6" s="70" t="s">
        <v>147</v>
      </c>
      <c r="E6" s="72" t="s">
        <v>148</v>
      </c>
      <c r="F6" s="73"/>
      <c r="G6" s="73"/>
      <c r="H6" s="73"/>
      <c r="I6" s="73"/>
      <c r="J6" s="73"/>
      <c r="K6" s="73"/>
      <c r="L6" s="73"/>
      <c r="M6" s="73"/>
      <c r="N6" s="73"/>
      <c r="O6" s="73"/>
      <c r="P6" s="73"/>
      <c r="Q6" s="73"/>
      <c r="R6" s="73"/>
      <c r="S6" s="73"/>
      <c r="T6" s="73"/>
      <c r="U6" s="73"/>
      <c r="V6" s="73"/>
    </row>
    <row r="7" spans="1:22" s="57" customFormat="1" ht="17.25">
      <c r="A7" s="500" t="s">
        <v>149</v>
      </c>
      <c r="B7" s="501"/>
      <c r="C7" s="501"/>
      <c r="D7" s="99"/>
      <c r="E7" s="99"/>
      <c r="F7" s="7"/>
      <c r="G7" s="7"/>
      <c r="H7" s="7"/>
      <c r="I7" s="7"/>
      <c r="J7" s="7"/>
      <c r="K7" s="7"/>
      <c r="L7" s="7"/>
      <c r="M7" s="7"/>
      <c r="N7" s="7"/>
      <c r="O7" s="7"/>
      <c r="P7" s="7"/>
      <c r="Q7" s="7"/>
      <c r="R7" s="7"/>
      <c r="S7" s="7"/>
      <c r="T7" s="7"/>
      <c r="U7" s="7"/>
      <c r="V7" s="7"/>
    </row>
    <row r="8" spans="1:22" s="60" customFormat="1" ht="14.25">
      <c r="A8" s="75">
        <v>1</v>
      </c>
      <c r="B8" s="76" t="s">
        <v>150</v>
      </c>
      <c r="C8" s="75"/>
      <c r="D8" s="77">
        <f>SUM(D9:D29)</f>
        <v>95.3</v>
      </c>
      <c r="E8" s="78"/>
      <c r="F8" s="12"/>
      <c r="G8" s="12"/>
      <c r="H8" s="12"/>
      <c r="I8" s="12"/>
      <c r="J8" s="12"/>
      <c r="K8" s="12"/>
      <c r="L8" s="12"/>
      <c r="M8" s="12"/>
      <c r="N8" s="12"/>
      <c r="O8" s="12"/>
      <c r="P8" s="12"/>
      <c r="Q8" s="12"/>
      <c r="R8" s="12"/>
      <c r="S8" s="12"/>
      <c r="T8" s="12"/>
      <c r="U8" s="12"/>
      <c r="V8" s="12"/>
    </row>
    <row r="9" spans="1:22" hidden="1">
      <c r="A9" s="79">
        <v>1.1000000000000001</v>
      </c>
      <c r="B9" s="80" t="s">
        <v>151</v>
      </c>
      <c r="C9" s="79" t="s">
        <v>152</v>
      </c>
      <c r="D9" s="11"/>
      <c r="E9" s="11"/>
    </row>
    <row r="10" spans="1:22" hidden="1">
      <c r="A10" s="79">
        <v>1.2</v>
      </c>
      <c r="B10" s="80" t="s">
        <v>153</v>
      </c>
      <c r="C10" s="79" t="s">
        <v>154</v>
      </c>
      <c r="D10" s="11"/>
      <c r="E10" s="11"/>
    </row>
    <row r="11" spans="1:22" hidden="1">
      <c r="A11" s="79">
        <v>1.3</v>
      </c>
      <c r="B11" s="80" t="s">
        <v>155</v>
      </c>
      <c r="C11" s="79" t="s">
        <v>156</v>
      </c>
      <c r="D11" s="11"/>
      <c r="E11" s="11"/>
    </row>
    <row r="12" spans="1:22" hidden="1">
      <c r="A12" s="79">
        <v>1.4</v>
      </c>
      <c r="B12" s="81" t="s">
        <v>157</v>
      </c>
      <c r="C12" s="82" t="s">
        <v>158</v>
      </c>
      <c r="D12" s="11"/>
      <c r="E12" s="11"/>
    </row>
    <row r="13" spans="1:22" hidden="1">
      <c r="A13" s="79">
        <v>1.5</v>
      </c>
      <c r="B13" s="81"/>
      <c r="C13" s="79" t="s">
        <v>159</v>
      </c>
      <c r="D13" s="11"/>
      <c r="E13" s="11"/>
    </row>
    <row r="14" spans="1:22" hidden="1">
      <c r="A14" s="79">
        <v>1.6</v>
      </c>
      <c r="B14" s="80" t="s">
        <v>192</v>
      </c>
      <c r="C14" s="79" t="s">
        <v>160</v>
      </c>
      <c r="D14" s="11"/>
      <c r="E14" s="11"/>
    </row>
    <row r="15" spans="1:22" ht="27" hidden="1">
      <c r="A15" s="79">
        <v>1.7</v>
      </c>
      <c r="B15" s="81"/>
      <c r="C15" s="79" t="s">
        <v>183</v>
      </c>
      <c r="D15" s="11"/>
      <c r="E15" s="11"/>
    </row>
    <row r="16" spans="1:22" hidden="1">
      <c r="A16" s="79">
        <v>1.8</v>
      </c>
      <c r="B16" s="81"/>
      <c r="C16" s="83" t="s">
        <v>182</v>
      </c>
      <c r="D16" s="11"/>
      <c r="E16" s="11"/>
    </row>
    <row r="17" spans="1:22" hidden="1">
      <c r="A17" s="79">
        <v>1.9</v>
      </c>
      <c r="B17" s="81"/>
      <c r="C17" s="83"/>
      <c r="D17" s="11"/>
      <c r="E17" s="11"/>
    </row>
    <row r="18" spans="1:22" hidden="1">
      <c r="A18" s="84">
        <v>2</v>
      </c>
      <c r="B18" s="81"/>
      <c r="C18" s="83" t="s">
        <v>216</v>
      </c>
      <c r="D18" s="11"/>
      <c r="E18" s="11"/>
    </row>
    <row r="19" spans="1:22" hidden="1">
      <c r="A19" s="79">
        <v>2.1</v>
      </c>
      <c r="B19" s="81"/>
      <c r="C19" s="83"/>
      <c r="D19" s="11"/>
      <c r="E19" s="11"/>
    </row>
    <row r="20" spans="1:22" hidden="1">
      <c r="A20" s="79">
        <v>2.2000000000000002</v>
      </c>
      <c r="B20" s="81"/>
      <c r="C20" s="83"/>
      <c r="D20" s="11"/>
      <c r="E20" s="11"/>
    </row>
    <row r="21" spans="1:22" hidden="1">
      <c r="A21" s="79">
        <v>2.2999999999999998</v>
      </c>
      <c r="B21" s="81"/>
      <c r="C21" s="83"/>
      <c r="D21" s="11"/>
      <c r="E21" s="11"/>
    </row>
    <row r="22" spans="1:22">
      <c r="A22" s="79">
        <v>2.4</v>
      </c>
      <c r="B22" s="81"/>
      <c r="C22" s="83" t="s">
        <v>286</v>
      </c>
      <c r="D22" s="11">
        <v>5.8</v>
      </c>
      <c r="E22" s="11"/>
    </row>
    <row r="23" spans="1:22" hidden="1">
      <c r="A23" s="79">
        <v>2.5</v>
      </c>
      <c r="B23" s="81" t="s">
        <v>161</v>
      </c>
      <c r="C23" s="79" t="s">
        <v>35</v>
      </c>
      <c r="D23" s="11"/>
      <c r="E23" s="11"/>
    </row>
    <row r="24" spans="1:22" hidden="1">
      <c r="A24" s="79">
        <v>2.6</v>
      </c>
      <c r="B24" s="81" t="s">
        <v>161</v>
      </c>
      <c r="C24" s="79" t="s">
        <v>47</v>
      </c>
      <c r="D24" s="11"/>
      <c r="E24" s="11"/>
    </row>
    <row r="25" spans="1:22" hidden="1">
      <c r="A25" s="79">
        <v>2.7</v>
      </c>
      <c r="B25" s="81" t="s">
        <v>161</v>
      </c>
      <c r="C25" s="79" t="s">
        <v>162</v>
      </c>
      <c r="D25" s="11"/>
      <c r="E25" s="11"/>
    </row>
    <row r="26" spans="1:22" hidden="1">
      <c r="A26" s="79">
        <v>2.8</v>
      </c>
      <c r="B26" s="81" t="s">
        <v>161</v>
      </c>
      <c r="C26" s="79" t="s">
        <v>163</v>
      </c>
      <c r="D26" s="11"/>
      <c r="E26" s="11"/>
    </row>
    <row r="27" spans="1:22">
      <c r="A27" s="79">
        <v>2.9</v>
      </c>
      <c r="B27" s="80" t="s">
        <v>164</v>
      </c>
      <c r="C27" s="79" t="s">
        <v>165</v>
      </c>
      <c r="D27" s="11">
        <v>89.5</v>
      </c>
      <c r="E27" s="11"/>
    </row>
    <row r="28" spans="1:22" hidden="1">
      <c r="A28" s="85">
        <v>2.1</v>
      </c>
      <c r="B28" s="81" t="s">
        <v>166</v>
      </c>
      <c r="C28" s="79" t="s">
        <v>167</v>
      </c>
      <c r="D28" s="11"/>
      <c r="E28" s="11"/>
    </row>
    <row r="29" spans="1:22" hidden="1">
      <c r="A29" s="85">
        <v>2.11</v>
      </c>
      <c r="B29" s="81"/>
      <c r="C29" s="83" t="s">
        <v>168</v>
      </c>
      <c r="D29" s="11"/>
      <c r="E29" s="11"/>
    </row>
    <row r="30" spans="1:22" s="60" customFormat="1" ht="28.5">
      <c r="A30" s="75">
        <v>2</v>
      </c>
      <c r="B30" s="86" t="s">
        <v>169</v>
      </c>
      <c r="C30" s="75"/>
      <c r="D30" s="77">
        <f>SUM(D31:D33)</f>
        <v>0</v>
      </c>
      <c r="E30" s="78"/>
      <c r="F30" s="12"/>
      <c r="G30" s="12"/>
      <c r="H30" s="12"/>
      <c r="I30" s="12"/>
      <c r="J30" s="12"/>
      <c r="K30" s="12"/>
      <c r="L30" s="12"/>
      <c r="M30" s="12"/>
      <c r="N30" s="12"/>
      <c r="O30" s="12"/>
      <c r="P30" s="12"/>
      <c r="Q30" s="12"/>
      <c r="R30" s="12"/>
      <c r="S30" s="12"/>
      <c r="T30" s="12"/>
      <c r="U30" s="12"/>
      <c r="V30" s="12"/>
    </row>
    <row r="31" spans="1:22" ht="27" hidden="1">
      <c r="A31" s="79">
        <v>2.1</v>
      </c>
      <c r="B31" s="81"/>
      <c r="C31" s="79" t="s">
        <v>170</v>
      </c>
      <c r="D31" s="11"/>
      <c r="E31" s="11"/>
    </row>
    <row r="32" spans="1:22" hidden="1">
      <c r="A32" s="79">
        <v>2.2000000000000002</v>
      </c>
      <c r="B32" s="81" t="s">
        <v>171</v>
      </c>
      <c r="C32" s="79" t="s">
        <v>172</v>
      </c>
      <c r="D32" s="11"/>
      <c r="E32" s="11"/>
    </row>
    <row r="33" spans="1:22" hidden="1">
      <c r="A33" s="79">
        <v>2.2999999999999998</v>
      </c>
      <c r="B33" s="81" t="s">
        <v>171</v>
      </c>
      <c r="C33" s="79" t="s">
        <v>173</v>
      </c>
      <c r="D33" s="11"/>
      <c r="E33" s="87"/>
    </row>
    <row r="34" spans="1:22" s="64" customFormat="1" ht="17.25">
      <c r="A34" s="20"/>
      <c r="B34" s="88" t="s">
        <v>68</v>
      </c>
      <c r="C34" s="89"/>
      <c r="D34" s="90">
        <f>D8+D30</f>
        <v>95.3</v>
      </c>
      <c r="E34" s="91"/>
      <c r="F34" s="63"/>
      <c r="G34" s="63"/>
      <c r="H34" s="63"/>
      <c r="I34" s="63"/>
      <c r="J34" s="63"/>
      <c r="K34" s="63"/>
      <c r="L34" s="63"/>
      <c r="M34" s="63"/>
      <c r="N34" s="63"/>
      <c r="O34" s="63"/>
      <c r="P34" s="63"/>
      <c r="Q34" s="63"/>
      <c r="R34" s="63"/>
      <c r="S34" s="63"/>
      <c r="T34" s="63"/>
      <c r="U34" s="63"/>
      <c r="V34" s="63"/>
    </row>
    <row r="35" spans="1:22" s="57" customFormat="1" ht="17.25">
      <c r="A35" s="500" t="s">
        <v>174</v>
      </c>
      <c r="B35" s="501"/>
      <c r="C35" s="501"/>
      <c r="D35" s="99"/>
      <c r="E35" s="99"/>
      <c r="F35" s="7"/>
      <c r="G35" s="7"/>
      <c r="H35" s="7"/>
      <c r="I35" s="7"/>
      <c r="J35" s="7"/>
      <c r="K35" s="7"/>
      <c r="L35" s="7"/>
      <c r="M35" s="7"/>
      <c r="N35" s="7"/>
      <c r="O35" s="7"/>
      <c r="P35" s="7"/>
      <c r="Q35" s="7"/>
      <c r="R35" s="7"/>
      <c r="S35" s="7"/>
      <c r="T35" s="7"/>
      <c r="U35" s="7"/>
      <c r="V35" s="7"/>
    </row>
    <row r="36" spans="1:22">
      <c r="A36" s="79">
        <v>1.1000000000000001</v>
      </c>
      <c r="B36" s="80" t="s">
        <v>151</v>
      </c>
      <c r="C36" s="79" t="s">
        <v>152</v>
      </c>
      <c r="D36" s="11">
        <v>759.6</v>
      </c>
      <c r="E36" s="11"/>
    </row>
    <row r="37" spans="1:22">
      <c r="A37" s="79">
        <v>1.2</v>
      </c>
      <c r="B37" s="80" t="s">
        <v>153</v>
      </c>
      <c r="C37" s="79" t="s">
        <v>154</v>
      </c>
      <c r="D37" s="11">
        <v>216.8</v>
      </c>
      <c r="E37" s="11"/>
    </row>
    <row r="38" spans="1:22">
      <c r="A38" s="79">
        <v>1.3</v>
      </c>
      <c r="B38" s="80" t="s">
        <v>155</v>
      </c>
      <c r="C38" s="79" t="s">
        <v>156</v>
      </c>
      <c r="D38" s="11">
        <v>43.3</v>
      </c>
      <c r="E38" s="11"/>
    </row>
    <row r="39" spans="1:22" hidden="1">
      <c r="A39" s="79">
        <v>1.4</v>
      </c>
      <c r="B39" s="81" t="s">
        <v>157</v>
      </c>
      <c r="C39" s="82" t="s">
        <v>158</v>
      </c>
      <c r="D39" s="11"/>
      <c r="E39" s="11"/>
    </row>
    <row r="40" spans="1:22">
      <c r="A40" s="79">
        <v>1.5</v>
      </c>
      <c r="B40" s="81"/>
      <c r="C40" s="79" t="s">
        <v>159</v>
      </c>
      <c r="D40" s="11">
        <v>5</v>
      </c>
      <c r="E40" s="11"/>
    </row>
    <row r="41" spans="1:22">
      <c r="A41" s="79">
        <v>1.6</v>
      </c>
      <c r="B41" s="80" t="s">
        <v>192</v>
      </c>
      <c r="C41" s="79" t="s">
        <v>160</v>
      </c>
      <c r="D41" s="11">
        <v>13.1</v>
      </c>
      <c r="E41" s="11"/>
    </row>
    <row r="42" spans="1:22" ht="27" hidden="1">
      <c r="A42" s="79">
        <v>1.7</v>
      </c>
      <c r="B42" s="81"/>
      <c r="C42" s="79" t="s">
        <v>183</v>
      </c>
      <c r="D42" s="11"/>
      <c r="E42" s="11"/>
    </row>
    <row r="43" spans="1:22">
      <c r="A43" s="79">
        <v>1.8</v>
      </c>
      <c r="B43" s="81"/>
      <c r="C43" s="83" t="s">
        <v>182</v>
      </c>
      <c r="D43" s="11">
        <v>351.6</v>
      </c>
      <c r="E43" s="11"/>
    </row>
    <row r="44" spans="1:22">
      <c r="A44" s="79">
        <v>1.9</v>
      </c>
      <c r="B44" s="81" t="s">
        <v>287</v>
      </c>
      <c r="C44" s="83" t="s">
        <v>288</v>
      </c>
      <c r="D44" s="11">
        <v>13.9</v>
      </c>
      <c r="E44" s="11"/>
    </row>
    <row r="45" spans="1:22" ht="27">
      <c r="A45" s="84">
        <v>2</v>
      </c>
      <c r="B45" s="81" t="s">
        <v>289</v>
      </c>
      <c r="C45" s="83" t="s">
        <v>290</v>
      </c>
      <c r="D45" s="11">
        <v>9</v>
      </c>
      <c r="E45" s="11"/>
    </row>
    <row r="46" spans="1:22">
      <c r="A46" s="79">
        <v>2.1</v>
      </c>
      <c r="B46" s="81"/>
      <c r="C46" s="83" t="s">
        <v>291</v>
      </c>
      <c r="D46" s="11">
        <v>0.5</v>
      </c>
      <c r="E46" s="11"/>
    </row>
    <row r="47" spans="1:22" hidden="1">
      <c r="A47" s="79">
        <v>2.2000000000000002</v>
      </c>
      <c r="B47" s="81" t="s">
        <v>161</v>
      </c>
      <c r="C47" s="79" t="s">
        <v>35</v>
      </c>
      <c r="D47" s="11"/>
      <c r="E47" s="11"/>
    </row>
    <row r="48" spans="1:22" hidden="1">
      <c r="A48" s="79">
        <v>2.2999999999999998</v>
      </c>
      <c r="B48" s="81" t="s">
        <v>161</v>
      </c>
      <c r="C48" s="79" t="s">
        <v>47</v>
      </c>
      <c r="D48" s="11"/>
      <c r="E48" s="11"/>
    </row>
    <row r="49" spans="1:22" hidden="1">
      <c r="A49" s="79">
        <v>2.4</v>
      </c>
      <c r="B49" s="81" t="s">
        <v>161</v>
      </c>
      <c r="C49" s="79" t="s">
        <v>162</v>
      </c>
      <c r="D49" s="11"/>
      <c r="E49" s="11"/>
    </row>
    <row r="50" spans="1:22">
      <c r="A50" s="79">
        <v>2.5</v>
      </c>
      <c r="B50" s="81" t="s">
        <v>161</v>
      </c>
      <c r="C50" s="79" t="s">
        <v>163</v>
      </c>
      <c r="D50" s="11">
        <v>42.1</v>
      </c>
      <c r="E50" s="11"/>
    </row>
    <row r="51" spans="1:22" hidden="1">
      <c r="A51" s="79">
        <v>2.6</v>
      </c>
      <c r="B51" s="80" t="s">
        <v>164</v>
      </c>
      <c r="C51" s="79" t="s">
        <v>165</v>
      </c>
      <c r="D51" s="11"/>
      <c r="E51" s="11"/>
    </row>
    <row r="52" spans="1:22">
      <c r="A52" s="79">
        <v>2.7</v>
      </c>
      <c r="B52" s="81" t="s">
        <v>166</v>
      </c>
      <c r="C52" s="79" t="s">
        <v>167</v>
      </c>
      <c r="D52" s="11">
        <v>0.2</v>
      </c>
      <c r="E52" s="11"/>
    </row>
    <row r="53" spans="1:22">
      <c r="A53" s="79">
        <v>2.8</v>
      </c>
      <c r="B53" s="81"/>
      <c r="C53" s="83" t="s">
        <v>168</v>
      </c>
      <c r="D53" s="11">
        <v>11</v>
      </c>
      <c r="E53" s="11"/>
    </row>
    <row r="54" spans="1:22" ht="28.5">
      <c r="A54" s="79"/>
      <c r="B54" s="76" t="s">
        <v>175</v>
      </c>
      <c r="C54" s="10"/>
      <c r="D54" s="77">
        <f>SUM(D55:D58)</f>
        <v>6541.7</v>
      </c>
      <c r="E54" s="11"/>
      <c r="F54" s="432">
        <f>SUM(D36:D53)</f>
        <v>1466.1000000000001</v>
      </c>
      <c r="G54" s="114">
        <f>+D59-D54-F54</f>
        <v>0</v>
      </c>
    </row>
    <row r="55" spans="1:22" ht="33">
      <c r="A55" s="79">
        <v>1.1000000000000001</v>
      </c>
      <c r="B55" s="107"/>
      <c r="C55" s="361" t="s">
        <v>181</v>
      </c>
      <c r="D55" s="84">
        <v>6541.7</v>
      </c>
      <c r="E55" s="11"/>
    </row>
    <row r="56" spans="1:22" ht="27" hidden="1">
      <c r="A56" s="79">
        <v>1.2</v>
      </c>
      <c r="B56" s="92"/>
      <c r="C56" s="79" t="s">
        <v>170</v>
      </c>
      <c r="D56" s="11">
        <v>0</v>
      </c>
      <c r="E56" s="79"/>
    </row>
    <row r="57" spans="1:22" hidden="1">
      <c r="A57" s="79">
        <v>1.3</v>
      </c>
      <c r="B57" s="81" t="s">
        <v>166</v>
      </c>
      <c r="C57" s="79" t="s">
        <v>172</v>
      </c>
      <c r="D57" s="11"/>
      <c r="E57" s="11"/>
    </row>
    <row r="58" spans="1:22" hidden="1">
      <c r="A58" s="79">
        <v>1.4</v>
      </c>
      <c r="B58" s="81" t="s">
        <v>166</v>
      </c>
      <c r="C58" s="79" t="s">
        <v>173</v>
      </c>
      <c r="D58" s="11"/>
      <c r="E58" s="11"/>
    </row>
    <row r="59" spans="1:22" s="64" customFormat="1" ht="17.25">
      <c r="A59" s="93"/>
      <c r="B59" s="88" t="s">
        <v>68</v>
      </c>
      <c r="C59" s="94"/>
      <c r="D59" s="95">
        <f>SUM(D36:D54)</f>
        <v>8007.8</v>
      </c>
      <c r="E59" s="96"/>
      <c r="F59" s="275">
        <f>+D59-D55</f>
        <v>1466.1000000000004</v>
      </c>
      <c r="G59" s="63"/>
      <c r="H59" s="63"/>
      <c r="I59" s="63"/>
      <c r="J59" s="63"/>
      <c r="K59" s="63"/>
      <c r="L59" s="63"/>
      <c r="M59" s="63"/>
      <c r="N59" s="63"/>
      <c r="O59" s="63"/>
      <c r="P59" s="63"/>
      <c r="Q59" s="63"/>
      <c r="R59" s="63"/>
      <c r="S59" s="63"/>
      <c r="T59" s="63"/>
      <c r="U59" s="63"/>
      <c r="V59" s="63"/>
    </row>
    <row r="60" spans="1:22" ht="10.5" customHeight="1"/>
    <row r="61" spans="1:22" ht="39" customHeight="1">
      <c r="C61" s="97" t="s">
        <v>176</v>
      </c>
    </row>
    <row r="62" spans="1:22" ht="59.25" customHeight="1">
      <c r="A62" s="98">
        <v>1</v>
      </c>
      <c r="B62" s="99" t="s">
        <v>275</v>
      </c>
      <c r="C62" s="95">
        <v>7137</v>
      </c>
      <c r="D62" s="490" t="s">
        <v>177</v>
      </c>
      <c r="E62" s="491"/>
    </row>
    <row r="63" spans="1:22" ht="36.75" customHeight="1"/>
    <row r="64" spans="1:22" s="60" customFormat="1" ht="25.5" customHeight="1">
      <c r="A64" s="100"/>
      <c r="B64" s="168" t="s">
        <v>2</v>
      </c>
      <c r="C64" s="169"/>
      <c r="D64" s="492">
        <f>+'Ekamut-caxs'!D74</f>
        <v>0</v>
      </c>
      <c r="E64" s="492"/>
      <c r="F64" s="12"/>
      <c r="G64" s="12"/>
      <c r="H64" s="12"/>
      <c r="I64" s="12"/>
      <c r="J64" s="12"/>
      <c r="K64" s="12"/>
      <c r="L64" s="12"/>
      <c r="M64" s="12"/>
      <c r="N64" s="12"/>
      <c r="O64" s="12"/>
      <c r="P64" s="12"/>
      <c r="Q64" s="12"/>
      <c r="R64" s="12"/>
      <c r="S64" s="12"/>
      <c r="T64" s="12"/>
      <c r="U64" s="12"/>
      <c r="V64" s="12"/>
    </row>
    <row r="65" spans="1:22" s="60" customFormat="1" ht="12.75" customHeight="1">
      <c r="A65" s="100"/>
      <c r="B65" s="170"/>
      <c r="C65" s="171"/>
      <c r="D65" s="493" t="s">
        <v>90</v>
      </c>
      <c r="E65" s="493"/>
      <c r="F65" s="12"/>
      <c r="G65" s="12"/>
      <c r="H65" s="12"/>
      <c r="I65" s="12"/>
      <c r="J65" s="12"/>
      <c r="K65" s="12"/>
      <c r="L65" s="12"/>
      <c r="M65" s="12"/>
      <c r="N65" s="12"/>
      <c r="O65" s="12"/>
      <c r="P65" s="12"/>
      <c r="Q65" s="12"/>
      <c r="R65" s="12"/>
      <c r="S65" s="12"/>
      <c r="T65" s="12"/>
      <c r="U65" s="12"/>
      <c r="V65" s="12"/>
    </row>
    <row r="66" spans="1:22" s="60" customFormat="1" ht="22.5" customHeight="1">
      <c r="A66" s="100"/>
      <c r="B66" s="168" t="s">
        <v>6</v>
      </c>
      <c r="C66" s="169"/>
      <c r="D66" s="492">
        <f>+'Ekamut-caxs'!D76</f>
        <v>0</v>
      </c>
      <c r="E66" s="492"/>
      <c r="F66" s="12"/>
      <c r="G66" s="12"/>
      <c r="H66" s="12"/>
      <c r="I66" s="12"/>
      <c r="J66" s="12"/>
      <c r="K66" s="12"/>
      <c r="L66" s="12"/>
      <c r="M66" s="12"/>
      <c r="N66" s="12"/>
      <c r="O66" s="12"/>
      <c r="P66" s="12"/>
      <c r="Q66" s="12"/>
      <c r="R66" s="12"/>
      <c r="S66" s="12"/>
      <c r="T66" s="12"/>
      <c r="U66" s="12"/>
      <c r="V66" s="12"/>
    </row>
    <row r="67" spans="1:22" s="60" customFormat="1" ht="13.5" customHeight="1">
      <c r="A67" s="100"/>
      <c r="B67" s="101"/>
      <c r="C67" s="100" t="s">
        <v>1</v>
      </c>
      <c r="D67" s="494" t="s">
        <v>90</v>
      </c>
      <c r="E67" s="494"/>
      <c r="F67" s="12"/>
      <c r="G67" s="12"/>
      <c r="H67" s="12"/>
      <c r="I67" s="12"/>
      <c r="J67" s="12"/>
      <c r="K67" s="12"/>
      <c r="L67" s="12"/>
      <c r="M67" s="12"/>
      <c r="N67" s="12"/>
      <c r="O67" s="12"/>
      <c r="P67" s="12"/>
      <c r="Q67" s="12"/>
      <c r="R67" s="12"/>
      <c r="S67" s="12"/>
      <c r="T67" s="12"/>
      <c r="U67" s="12"/>
      <c r="V67" s="12"/>
    </row>
    <row r="69" spans="1:22" ht="27" customHeight="1"/>
    <row r="73" spans="1:22" ht="33" customHeight="1"/>
    <row r="75" spans="1:22" s="102" customFormat="1" ht="36" customHeight="1">
      <c r="F75" s="103"/>
      <c r="G75" s="103"/>
      <c r="H75" s="103"/>
      <c r="I75" s="103"/>
      <c r="J75" s="103"/>
      <c r="K75" s="103"/>
      <c r="L75" s="103"/>
      <c r="M75" s="103"/>
      <c r="N75" s="103"/>
      <c r="O75" s="103"/>
      <c r="P75" s="103"/>
      <c r="Q75" s="103"/>
      <c r="R75" s="103"/>
      <c r="S75" s="103"/>
      <c r="T75" s="103"/>
      <c r="U75" s="103"/>
      <c r="V75" s="103"/>
    </row>
    <row r="76" spans="1:22" ht="24" customHeight="1"/>
    <row r="77" spans="1:22" ht="0.75" hidden="1" customHeight="1"/>
    <row r="78" spans="1:22" s="60" customFormat="1" ht="28.5" customHeight="1">
      <c r="F78" s="12"/>
      <c r="G78" s="12"/>
      <c r="H78" s="12"/>
      <c r="I78" s="12"/>
      <c r="J78" s="12"/>
      <c r="K78" s="12"/>
      <c r="L78" s="12"/>
      <c r="M78" s="12"/>
      <c r="N78" s="12"/>
      <c r="O78" s="12"/>
      <c r="P78" s="12"/>
      <c r="Q78" s="12"/>
      <c r="R78" s="12"/>
      <c r="S78" s="12"/>
      <c r="T78" s="12"/>
      <c r="U78" s="12"/>
      <c r="V78" s="12"/>
    </row>
    <row r="82" spans="1:5" s="6" customFormat="1">
      <c r="A82" s="56"/>
      <c r="B82" s="1"/>
      <c r="C82" s="1"/>
      <c r="D82" s="1"/>
      <c r="E82" s="1"/>
    </row>
    <row r="83" spans="1:5" s="6" customFormat="1" ht="24" customHeight="1">
      <c r="A83" s="56"/>
      <c r="B83" s="1"/>
      <c r="C83" s="1"/>
      <c r="D83" s="1"/>
      <c r="E83" s="1"/>
    </row>
    <row r="84" spans="1:5" s="6" customFormat="1">
      <c r="A84" s="56"/>
      <c r="B84" s="1"/>
      <c r="C84" s="1"/>
      <c r="D84" s="1"/>
      <c r="E84" s="1"/>
    </row>
    <row r="85" spans="1:5" s="6" customFormat="1" ht="24.75" customHeight="1">
      <c r="A85" s="56"/>
      <c r="B85" s="1"/>
      <c r="C85" s="1"/>
      <c r="D85" s="1"/>
      <c r="E85" s="1"/>
    </row>
  </sheetData>
  <mergeCells count="11">
    <mergeCell ref="A1:E1"/>
    <mergeCell ref="A2:E2"/>
    <mergeCell ref="A3:E3"/>
    <mergeCell ref="A4:E4"/>
    <mergeCell ref="A35:C35"/>
    <mergeCell ref="A7:C7"/>
    <mergeCell ref="D62:E62"/>
    <mergeCell ref="D64:E64"/>
    <mergeCell ref="D65:E65"/>
    <mergeCell ref="D66:E66"/>
    <mergeCell ref="D67:E67"/>
  </mergeCells>
  <pageMargins left="0.15" right="0.15" top="0.17" bottom="0.16" header="0.14000000000000001" footer="0.14000000000000001"/>
  <pageSetup paperSize="9" scale="96" orientation="portrait" r:id="rId1"/>
  <headerFooter alignWithMargins="0"/>
  <ignoredErrors>
    <ignoredError sqref="F54:G54"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8"/>
  <sheetViews>
    <sheetView view="pageBreakPreview" zoomScale="85" zoomScaleSheetLayoutView="85" workbookViewId="0">
      <selection activeCell="I67" sqref="I67"/>
    </sheetView>
  </sheetViews>
  <sheetFormatPr defaultColWidth="9.140625" defaultRowHeight="16.5"/>
  <cols>
    <col min="1" max="1" width="4.140625" style="213" customWidth="1"/>
    <col min="2" max="2" width="15.5703125" style="213" customWidth="1"/>
    <col min="3" max="3" width="10.85546875" style="213" customWidth="1"/>
    <col min="4" max="4" width="15.7109375" style="213" customWidth="1"/>
    <col min="5" max="5" width="13.42578125" style="213" customWidth="1"/>
    <col min="6" max="6" width="16.28515625" style="213" customWidth="1"/>
    <col min="7" max="7" width="11.42578125" style="213" customWidth="1"/>
    <col min="8" max="9" width="14.85546875" style="213" customWidth="1"/>
    <col min="10" max="10" width="17.140625" style="213" customWidth="1"/>
    <col min="11" max="11" width="10.85546875" style="213" customWidth="1"/>
    <col min="12" max="12" width="12.85546875" style="213" customWidth="1"/>
    <col min="13" max="13" width="18.42578125" style="213" customWidth="1"/>
    <col min="14" max="14" width="12.7109375" style="213" customWidth="1"/>
    <col min="15" max="15" width="16.28515625" style="213" customWidth="1"/>
    <col min="16" max="16384" width="9.140625" style="213"/>
  </cols>
  <sheetData>
    <row r="1" spans="1:15" s="211" customFormat="1" ht="18.75" customHeight="1">
      <c r="A1" s="511" t="s">
        <v>66</v>
      </c>
      <c r="B1" s="511"/>
      <c r="C1" s="511"/>
      <c r="D1" s="511"/>
      <c r="E1" s="511"/>
      <c r="F1" s="511"/>
      <c r="G1" s="511"/>
      <c r="H1" s="511"/>
      <c r="I1" s="511"/>
      <c r="J1" s="511"/>
      <c r="K1" s="511"/>
      <c r="L1" s="511"/>
      <c r="M1" s="511"/>
      <c r="N1" s="511"/>
      <c r="O1" s="511"/>
    </row>
    <row r="2" spans="1:15" s="211" customFormat="1" ht="21.75" customHeight="1">
      <c r="A2" s="510" t="str">
        <f>+'Ekamut-caxs'!A7</f>
        <v xml:space="preserve">«Երևանի Լ.Կատվալյանի անվան հ.86 մսուր-մանկապարտեզ» ՀՈԱԿ-ի </v>
      </c>
      <c r="B2" s="510"/>
      <c r="C2" s="510"/>
      <c r="D2" s="510"/>
      <c r="E2" s="510"/>
      <c r="F2" s="510"/>
      <c r="G2" s="510"/>
      <c r="H2" s="510"/>
      <c r="I2" s="510"/>
      <c r="J2" s="510"/>
      <c r="K2" s="510"/>
      <c r="L2" s="510"/>
      <c r="M2" s="510"/>
      <c r="N2" s="510"/>
      <c r="O2" s="510"/>
    </row>
    <row r="3" spans="1:15" s="211" customFormat="1" ht="21" customHeight="1">
      <c r="A3" s="510" t="s">
        <v>91</v>
      </c>
      <c r="B3" s="510"/>
      <c r="C3" s="510"/>
      <c r="D3" s="510"/>
      <c r="E3" s="510"/>
      <c r="F3" s="510"/>
      <c r="G3" s="510"/>
      <c r="H3" s="510"/>
      <c r="I3" s="510"/>
      <c r="J3" s="510"/>
      <c r="K3" s="510"/>
      <c r="L3" s="510"/>
      <c r="M3" s="510"/>
      <c r="N3" s="510"/>
      <c r="O3" s="510"/>
    </row>
    <row r="4" spans="1:15" ht="21" customHeight="1" thickBot="1"/>
    <row r="5" spans="1:15" s="215" customFormat="1" ht="19.5" customHeight="1">
      <c r="A5" s="502" t="s">
        <v>112</v>
      </c>
      <c r="B5" s="504" t="s">
        <v>92</v>
      </c>
      <c r="C5" s="506" t="s">
        <v>93</v>
      </c>
      <c r="D5" s="507"/>
      <c r="E5" s="507"/>
      <c r="F5" s="508"/>
      <c r="G5" s="506" t="s">
        <v>94</v>
      </c>
      <c r="H5" s="507"/>
      <c r="I5" s="507"/>
      <c r="J5" s="508"/>
      <c r="K5" s="506" t="s">
        <v>134</v>
      </c>
      <c r="L5" s="507"/>
      <c r="M5" s="507"/>
      <c r="N5" s="507"/>
      <c r="O5" s="508"/>
    </row>
    <row r="6" spans="1:15" s="217" customFormat="1" ht="51" customHeight="1">
      <c r="A6" s="503"/>
      <c r="B6" s="505"/>
      <c r="C6" s="395" t="s">
        <v>236</v>
      </c>
      <c r="D6" s="216" t="s">
        <v>220</v>
      </c>
      <c r="E6" s="216" t="s">
        <v>262</v>
      </c>
      <c r="F6" s="396" t="s">
        <v>263</v>
      </c>
      <c r="G6" s="395" t="s">
        <v>237</v>
      </c>
      <c r="H6" s="216" t="s">
        <v>220</v>
      </c>
      <c r="I6" s="216" t="s">
        <v>264</v>
      </c>
      <c r="J6" s="396" t="s">
        <v>263</v>
      </c>
      <c r="K6" s="395" t="s">
        <v>236</v>
      </c>
      <c r="L6" s="216" t="s">
        <v>262</v>
      </c>
      <c r="M6" s="216" t="s">
        <v>265</v>
      </c>
      <c r="N6" s="214" t="s">
        <v>266</v>
      </c>
      <c r="O6" s="409" t="s">
        <v>267</v>
      </c>
    </row>
    <row r="7" spans="1:15" ht="19.5" customHeight="1">
      <c r="A7" s="241">
        <v>1</v>
      </c>
      <c r="B7" s="411" t="s">
        <v>95</v>
      </c>
      <c r="C7" s="397">
        <v>6058</v>
      </c>
      <c r="D7" s="218">
        <v>870534.6</v>
      </c>
      <c r="E7" s="219">
        <v>6384</v>
      </c>
      <c r="F7" s="398">
        <f>IF((E7&lt;10000), E7*143.7, E7*107.1)</f>
        <v>917380.79999999993</v>
      </c>
      <c r="G7" s="399">
        <v>4595.03</v>
      </c>
      <c r="H7" s="294">
        <v>238088.85</v>
      </c>
      <c r="I7" s="291">
        <v>4185.83</v>
      </c>
      <c r="J7" s="398">
        <f>+I7*53.48</f>
        <v>223858.18839999998</v>
      </c>
      <c r="K7" s="399">
        <v>92</v>
      </c>
      <c r="L7" s="291">
        <v>344</v>
      </c>
      <c r="M7" s="298">
        <f>+L7*200.42</f>
        <v>68944.479999999996</v>
      </c>
      <c r="N7" s="296">
        <f>+L7*5.572</f>
        <v>1916.768</v>
      </c>
      <c r="O7" s="297">
        <f>+N7+M7</f>
        <v>70861.247999999992</v>
      </c>
    </row>
    <row r="8" spans="1:15" ht="19.5" customHeight="1">
      <c r="A8" s="241">
        <v>2</v>
      </c>
      <c r="B8" s="411" t="s">
        <v>96</v>
      </c>
      <c r="C8" s="399">
        <v>4016</v>
      </c>
      <c r="D8" s="294">
        <v>577099.19999999995</v>
      </c>
      <c r="E8" s="219">
        <f>+C8</f>
        <v>4016</v>
      </c>
      <c r="F8" s="398">
        <f t="shared" ref="F8:F18" si="0">IF((E8&lt;10000), E8*143.7, E8*107.1)</f>
        <v>577099.19999999995</v>
      </c>
      <c r="G8" s="399">
        <v>4109.68</v>
      </c>
      <c r="H8" s="294">
        <v>212809.49</v>
      </c>
      <c r="I8" s="291">
        <f>+G8</f>
        <v>4109.68</v>
      </c>
      <c r="J8" s="398">
        <f t="shared" ref="J8:J18" si="1">+I8*53.48</f>
        <v>219785.68640000001</v>
      </c>
      <c r="K8" s="399">
        <v>73</v>
      </c>
      <c r="L8" s="291">
        <f>+K8</f>
        <v>73</v>
      </c>
      <c r="M8" s="298">
        <f t="shared" ref="M8:M18" si="2">+L8*200.42</f>
        <v>14630.66</v>
      </c>
      <c r="N8" s="296">
        <f t="shared" ref="N8:N18" si="3">+L8*5.572</f>
        <v>406.75600000000003</v>
      </c>
      <c r="O8" s="297">
        <f t="shared" ref="O8:O18" si="4">+N8+M8</f>
        <v>15037.415999999999</v>
      </c>
    </row>
    <row r="9" spans="1:15" ht="19.5" customHeight="1">
      <c r="A9" s="241">
        <v>3</v>
      </c>
      <c r="B9" s="411" t="s">
        <v>97</v>
      </c>
      <c r="C9" s="399">
        <v>3769</v>
      </c>
      <c r="D9" s="294">
        <v>541605.30000000005</v>
      </c>
      <c r="E9" s="219">
        <f t="shared" ref="E9:E18" si="5">+C9</f>
        <v>3769</v>
      </c>
      <c r="F9" s="398">
        <f t="shared" si="0"/>
        <v>541605.29999999993</v>
      </c>
      <c r="G9" s="399">
        <v>3860.21</v>
      </c>
      <c r="H9" s="294">
        <v>199831.78</v>
      </c>
      <c r="I9" s="291">
        <f t="shared" ref="I9:I18" si="6">+G9</f>
        <v>3860.21</v>
      </c>
      <c r="J9" s="398">
        <f t="shared" si="1"/>
        <v>206444.03079999998</v>
      </c>
      <c r="K9" s="399">
        <v>181</v>
      </c>
      <c r="L9" s="291">
        <f t="shared" ref="L9:L18" si="7">+K9</f>
        <v>181</v>
      </c>
      <c r="M9" s="298">
        <f t="shared" si="2"/>
        <v>36276.019999999997</v>
      </c>
      <c r="N9" s="296">
        <f t="shared" si="3"/>
        <v>1008.532</v>
      </c>
      <c r="O9" s="297">
        <f t="shared" si="4"/>
        <v>37284.551999999996</v>
      </c>
    </row>
    <row r="10" spans="1:15" ht="19.5" customHeight="1">
      <c r="A10" s="241">
        <v>4</v>
      </c>
      <c r="B10" s="411" t="s">
        <v>98</v>
      </c>
      <c r="C10" s="399">
        <v>561</v>
      </c>
      <c r="D10" s="294">
        <v>80615.7</v>
      </c>
      <c r="E10" s="219">
        <f t="shared" si="5"/>
        <v>561</v>
      </c>
      <c r="F10" s="398">
        <f t="shared" si="0"/>
        <v>80615.7</v>
      </c>
      <c r="G10" s="399">
        <v>2942.7849999999999</v>
      </c>
      <c r="H10" s="294">
        <v>151843.04</v>
      </c>
      <c r="I10" s="291">
        <f t="shared" si="6"/>
        <v>2942.7849999999999</v>
      </c>
      <c r="J10" s="398">
        <f t="shared" si="1"/>
        <v>157380.14179999998</v>
      </c>
      <c r="K10" s="399">
        <v>257</v>
      </c>
      <c r="L10" s="291">
        <f t="shared" si="7"/>
        <v>257</v>
      </c>
      <c r="M10" s="298">
        <f t="shared" si="2"/>
        <v>51507.939999999995</v>
      </c>
      <c r="N10" s="296">
        <f t="shared" si="3"/>
        <v>1432.0039999999999</v>
      </c>
      <c r="O10" s="297">
        <f t="shared" si="4"/>
        <v>52939.943999999996</v>
      </c>
    </row>
    <row r="11" spans="1:15" ht="19.5" customHeight="1">
      <c r="A11" s="241">
        <v>5</v>
      </c>
      <c r="B11" s="411" t="s">
        <v>99</v>
      </c>
      <c r="C11" s="400">
        <v>517</v>
      </c>
      <c r="D11" s="221">
        <v>74292.899999999994</v>
      </c>
      <c r="E11" s="219">
        <f t="shared" si="5"/>
        <v>517</v>
      </c>
      <c r="F11" s="398">
        <f t="shared" si="0"/>
        <v>74292.899999999994</v>
      </c>
      <c r="G11" s="399">
        <v>2812.98</v>
      </c>
      <c r="H11" s="294">
        <v>145022.72</v>
      </c>
      <c r="I11" s="291">
        <f t="shared" si="6"/>
        <v>2812.98</v>
      </c>
      <c r="J11" s="398">
        <f t="shared" si="1"/>
        <v>150438.1704</v>
      </c>
      <c r="K11" s="399">
        <v>239</v>
      </c>
      <c r="L11" s="291">
        <f t="shared" si="7"/>
        <v>239</v>
      </c>
      <c r="M11" s="298">
        <f t="shared" si="2"/>
        <v>47900.38</v>
      </c>
      <c r="N11" s="296">
        <f t="shared" si="3"/>
        <v>1331.7080000000001</v>
      </c>
      <c r="O11" s="297">
        <f t="shared" si="4"/>
        <v>49232.087999999996</v>
      </c>
    </row>
    <row r="12" spans="1:15" ht="19.5" customHeight="1">
      <c r="A12" s="241">
        <v>6</v>
      </c>
      <c r="B12" s="411" t="s">
        <v>100</v>
      </c>
      <c r="C12" s="400">
        <v>407</v>
      </c>
      <c r="D12" s="221">
        <v>58485.9</v>
      </c>
      <c r="E12" s="219">
        <f t="shared" si="5"/>
        <v>407</v>
      </c>
      <c r="F12" s="398">
        <f t="shared" si="0"/>
        <v>58485.899999999994</v>
      </c>
      <c r="G12" s="399">
        <v>2549.56</v>
      </c>
      <c r="H12" s="294">
        <v>130746.47</v>
      </c>
      <c r="I12" s="291">
        <f t="shared" si="6"/>
        <v>2549.56</v>
      </c>
      <c r="J12" s="398">
        <f t="shared" si="1"/>
        <v>136350.4688</v>
      </c>
      <c r="K12" s="399">
        <v>324</v>
      </c>
      <c r="L12" s="291">
        <f t="shared" si="7"/>
        <v>324</v>
      </c>
      <c r="M12" s="298">
        <f t="shared" si="2"/>
        <v>64936.079999999994</v>
      </c>
      <c r="N12" s="296">
        <f t="shared" si="3"/>
        <v>1805.328</v>
      </c>
      <c r="O12" s="297">
        <f t="shared" si="4"/>
        <v>66741.407999999996</v>
      </c>
    </row>
    <row r="13" spans="1:15" ht="19.5" customHeight="1">
      <c r="A13" s="241">
        <v>7</v>
      </c>
      <c r="B13" s="411" t="s">
        <v>101</v>
      </c>
      <c r="C13" s="400">
        <v>421</v>
      </c>
      <c r="D13" s="221">
        <v>60497.7</v>
      </c>
      <c r="E13" s="219">
        <f t="shared" si="5"/>
        <v>421</v>
      </c>
      <c r="F13" s="398">
        <f t="shared" si="0"/>
        <v>60497.7</v>
      </c>
      <c r="G13" s="399">
        <v>2566.5500000000002</v>
      </c>
      <c r="H13" s="294">
        <v>132139.44</v>
      </c>
      <c r="I13" s="291">
        <f t="shared" si="6"/>
        <v>2566.5500000000002</v>
      </c>
      <c r="J13" s="398">
        <f t="shared" si="1"/>
        <v>137259.09400000001</v>
      </c>
      <c r="K13" s="399"/>
      <c r="L13" s="291">
        <f t="shared" si="7"/>
        <v>0</v>
      </c>
      <c r="M13" s="298">
        <f t="shared" si="2"/>
        <v>0</v>
      </c>
      <c r="N13" s="296">
        <f t="shared" si="3"/>
        <v>0</v>
      </c>
      <c r="O13" s="297">
        <f t="shared" si="4"/>
        <v>0</v>
      </c>
    </row>
    <row r="14" spans="1:15" ht="19.5" customHeight="1">
      <c r="A14" s="241">
        <v>8</v>
      </c>
      <c r="B14" s="412" t="s">
        <v>102</v>
      </c>
      <c r="C14" s="400">
        <v>370</v>
      </c>
      <c r="D14" s="221">
        <v>53169</v>
      </c>
      <c r="E14" s="219">
        <f t="shared" si="5"/>
        <v>370</v>
      </c>
      <c r="F14" s="398">
        <f t="shared" si="0"/>
        <v>53168.999999999993</v>
      </c>
      <c r="G14" s="399">
        <v>2439.7150000000001</v>
      </c>
      <c r="H14" s="294">
        <v>125704.61</v>
      </c>
      <c r="I14" s="291">
        <f t="shared" si="6"/>
        <v>2439.7150000000001</v>
      </c>
      <c r="J14" s="398">
        <f t="shared" si="1"/>
        <v>130475.95819999999</v>
      </c>
      <c r="K14" s="399">
        <v>721</v>
      </c>
      <c r="L14" s="291">
        <f t="shared" si="7"/>
        <v>721</v>
      </c>
      <c r="M14" s="298">
        <f t="shared" si="2"/>
        <v>144502.81999999998</v>
      </c>
      <c r="N14" s="296">
        <f t="shared" si="3"/>
        <v>4017.4120000000003</v>
      </c>
      <c r="O14" s="297">
        <f t="shared" si="4"/>
        <v>148520.23199999999</v>
      </c>
    </row>
    <row r="15" spans="1:15" ht="19.5" customHeight="1">
      <c r="A15" s="241">
        <v>9</v>
      </c>
      <c r="B15" s="412" t="s">
        <v>103</v>
      </c>
      <c r="C15" s="400">
        <v>410</v>
      </c>
      <c r="D15" s="221">
        <v>58917</v>
      </c>
      <c r="E15" s="219">
        <f t="shared" si="5"/>
        <v>410</v>
      </c>
      <c r="F15" s="398">
        <f t="shared" si="0"/>
        <v>58916.999999999993</v>
      </c>
      <c r="G15" s="399">
        <v>2571.87</v>
      </c>
      <c r="H15" s="294">
        <v>132972.35999999999</v>
      </c>
      <c r="I15" s="291">
        <f t="shared" si="6"/>
        <v>2571.87</v>
      </c>
      <c r="J15" s="398">
        <f t="shared" si="1"/>
        <v>137543.60759999999</v>
      </c>
      <c r="K15" s="399">
        <v>331</v>
      </c>
      <c r="L15" s="291">
        <f t="shared" si="7"/>
        <v>331</v>
      </c>
      <c r="M15" s="298">
        <f t="shared" si="2"/>
        <v>66339.01999999999</v>
      </c>
      <c r="N15" s="296">
        <f t="shared" si="3"/>
        <v>1844.3320000000001</v>
      </c>
      <c r="O15" s="297">
        <f t="shared" si="4"/>
        <v>68183.351999999984</v>
      </c>
    </row>
    <row r="16" spans="1:15" ht="19.5" customHeight="1">
      <c r="A16" s="241">
        <v>10</v>
      </c>
      <c r="B16" s="412" t="s">
        <v>104</v>
      </c>
      <c r="C16" s="400">
        <v>913</v>
      </c>
      <c r="D16" s="221">
        <v>131198.1</v>
      </c>
      <c r="E16" s="219">
        <f t="shared" si="5"/>
        <v>913</v>
      </c>
      <c r="F16" s="398">
        <f t="shared" si="0"/>
        <v>131198.09999999998</v>
      </c>
      <c r="G16" s="399">
        <v>2911.12</v>
      </c>
      <c r="H16" s="294">
        <v>151501.70000000001</v>
      </c>
      <c r="I16" s="291">
        <f t="shared" si="6"/>
        <v>2911.12</v>
      </c>
      <c r="J16" s="398">
        <f t="shared" si="1"/>
        <v>155686.69759999998</v>
      </c>
      <c r="K16" s="399">
        <v>330</v>
      </c>
      <c r="L16" s="291">
        <f t="shared" si="7"/>
        <v>330</v>
      </c>
      <c r="M16" s="298">
        <f t="shared" si="2"/>
        <v>66138.599999999991</v>
      </c>
      <c r="N16" s="296">
        <f t="shared" si="3"/>
        <v>1838.76</v>
      </c>
      <c r="O16" s="297">
        <f t="shared" si="4"/>
        <v>67977.359999999986</v>
      </c>
    </row>
    <row r="17" spans="1:21" ht="19.5" customHeight="1">
      <c r="A17" s="241">
        <v>11</v>
      </c>
      <c r="B17" s="412" t="s">
        <v>105</v>
      </c>
      <c r="C17" s="401">
        <v>3478</v>
      </c>
      <c r="D17" s="220">
        <v>499788.6</v>
      </c>
      <c r="E17" s="219">
        <f t="shared" si="5"/>
        <v>3478</v>
      </c>
      <c r="F17" s="398">
        <f t="shared" si="0"/>
        <v>499788.6</v>
      </c>
      <c r="G17" s="406">
        <v>3761.875</v>
      </c>
      <c r="H17" s="295">
        <v>195482.93</v>
      </c>
      <c r="I17" s="291">
        <f t="shared" si="6"/>
        <v>3761.875</v>
      </c>
      <c r="J17" s="398">
        <f t="shared" si="1"/>
        <v>201185.07499999998</v>
      </c>
      <c r="K17" s="406">
        <v>171</v>
      </c>
      <c r="L17" s="291">
        <f t="shared" si="7"/>
        <v>171</v>
      </c>
      <c r="M17" s="298">
        <f t="shared" si="2"/>
        <v>34271.82</v>
      </c>
      <c r="N17" s="296">
        <f t="shared" si="3"/>
        <v>952.81200000000001</v>
      </c>
      <c r="O17" s="297">
        <f t="shared" si="4"/>
        <v>35224.631999999998</v>
      </c>
    </row>
    <row r="18" spans="1:21" ht="19.5" customHeight="1">
      <c r="A18" s="241">
        <v>12</v>
      </c>
      <c r="B18" s="412" t="s">
        <v>106</v>
      </c>
      <c r="C18" s="401">
        <v>5286</v>
      </c>
      <c r="D18" s="220">
        <v>759598.2</v>
      </c>
      <c r="E18" s="219">
        <f t="shared" si="5"/>
        <v>5286</v>
      </c>
      <c r="F18" s="398">
        <f t="shared" si="0"/>
        <v>759598.2</v>
      </c>
      <c r="G18" s="406">
        <v>4178.57</v>
      </c>
      <c r="H18" s="295">
        <v>216925.22</v>
      </c>
      <c r="I18" s="291">
        <f t="shared" si="6"/>
        <v>4178.57</v>
      </c>
      <c r="J18" s="398">
        <f t="shared" si="1"/>
        <v>223469.92359999998</v>
      </c>
      <c r="K18" s="406">
        <v>216</v>
      </c>
      <c r="L18" s="291">
        <f t="shared" si="7"/>
        <v>216</v>
      </c>
      <c r="M18" s="298">
        <f t="shared" si="2"/>
        <v>43290.719999999994</v>
      </c>
      <c r="N18" s="296">
        <f t="shared" si="3"/>
        <v>1203.5519999999999</v>
      </c>
      <c r="O18" s="297">
        <f t="shared" si="4"/>
        <v>44494.271999999997</v>
      </c>
    </row>
    <row r="19" spans="1:21" ht="32.25" customHeight="1" thickBot="1">
      <c r="A19" s="413"/>
      <c r="B19" s="414" t="s">
        <v>88</v>
      </c>
      <c r="C19" s="402">
        <f>SUM(C7:C18)</f>
        <v>26206</v>
      </c>
      <c r="D19" s="403">
        <f>SUM(D7:D18)</f>
        <v>3765802.2</v>
      </c>
      <c r="E19" s="404">
        <f>SUM(E7:E18)</f>
        <v>26532</v>
      </c>
      <c r="F19" s="405">
        <f>SUM(F7:F18)</f>
        <v>3812648.4000000004</v>
      </c>
      <c r="G19" s="407">
        <f>+MAX(E19,G8)</f>
        <v>26532</v>
      </c>
      <c r="H19" s="408">
        <f>+G19*53.48</f>
        <v>1418931.3599999999</v>
      </c>
      <c r="I19" s="404">
        <f t="shared" ref="I19:O19" si="8">SUM(I7:I18)</f>
        <v>38890.745000000003</v>
      </c>
      <c r="J19" s="405">
        <f t="shared" si="8"/>
        <v>2079877.0425999998</v>
      </c>
      <c r="K19" s="402">
        <f t="shared" si="8"/>
        <v>2935</v>
      </c>
      <c r="L19" s="404">
        <f t="shared" si="8"/>
        <v>3187</v>
      </c>
      <c r="M19" s="403">
        <f t="shared" si="8"/>
        <v>638738.53999999992</v>
      </c>
      <c r="N19" s="410">
        <f t="shared" si="8"/>
        <v>17757.964</v>
      </c>
      <c r="O19" s="405">
        <f t="shared" si="8"/>
        <v>656496.50399999984</v>
      </c>
    </row>
    <row r="20" spans="1:21" ht="21.75" customHeight="1">
      <c r="B20" s="224"/>
      <c r="C20" s="225"/>
      <c r="D20" s="226"/>
      <c r="E20" s="225"/>
      <c r="F20" s="226">
        <f>ROUND(F19/1000,1)</f>
        <v>3812.6</v>
      </c>
      <c r="G20" s="225"/>
      <c r="H20" s="226"/>
      <c r="I20" s="225"/>
      <c r="J20" s="226">
        <f>ROUND(J19/1000,1)</f>
        <v>2079.9</v>
      </c>
      <c r="K20" s="225"/>
      <c r="L20" s="225"/>
      <c r="M20" s="226">
        <f>ROUND(M19/1000,1)</f>
        <v>638.70000000000005</v>
      </c>
      <c r="N20" s="226">
        <f>ROUND(N19/1000,1)</f>
        <v>17.8</v>
      </c>
      <c r="O20" s="226">
        <f>ROUND(O19/1000,1)</f>
        <v>656.5</v>
      </c>
      <c r="U20"/>
    </row>
    <row r="21" spans="1:21" ht="33.75" customHeight="1" thickBot="1">
      <c r="B21" s="514" t="s">
        <v>238</v>
      </c>
      <c r="C21" s="514"/>
      <c r="D21" s="514"/>
      <c r="E21" s="227"/>
      <c r="F21" s="228"/>
      <c r="H21" s="227"/>
      <c r="M21" s="226"/>
    </row>
    <row r="22" spans="1:21" s="211" customFormat="1" ht="42.75" customHeight="1">
      <c r="A22" s="229"/>
      <c r="B22" s="415" t="s">
        <v>138</v>
      </c>
      <c r="C22" s="229" t="s">
        <v>139</v>
      </c>
      <c r="D22" s="230" t="s">
        <v>239</v>
      </c>
      <c r="E22" s="230" t="s">
        <v>239</v>
      </c>
      <c r="F22" s="231" t="s">
        <v>239</v>
      </c>
      <c r="G22" s="230" t="s">
        <v>139</v>
      </c>
      <c r="H22" s="230" t="s">
        <v>239</v>
      </c>
      <c r="I22" s="230" t="s">
        <v>239</v>
      </c>
      <c r="J22" s="232" t="s">
        <v>239</v>
      </c>
      <c r="K22" s="230" t="s">
        <v>139</v>
      </c>
      <c r="L22" s="230" t="s">
        <v>239</v>
      </c>
      <c r="M22" s="233" t="s">
        <v>239</v>
      </c>
      <c r="N22" s="229" t="s">
        <v>239</v>
      </c>
      <c r="O22" s="232" t="s">
        <v>239</v>
      </c>
    </row>
    <row r="23" spans="1:21" ht="23.25" customHeight="1">
      <c r="A23" s="234">
        <v>1</v>
      </c>
      <c r="B23" s="416"/>
      <c r="C23" s="236"/>
      <c r="D23" s="222" t="s">
        <v>239</v>
      </c>
      <c r="E23" s="222" t="s">
        <v>239</v>
      </c>
      <c r="F23" s="235"/>
      <c r="G23" s="236"/>
      <c r="H23" s="222" t="s">
        <v>239</v>
      </c>
      <c r="I23" s="222" t="s">
        <v>239</v>
      </c>
      <c r="J23" s="237"/>
      <c r="K23" s="236"/>
      <c r="L23" s="222" t="s">
        <v>239</v>
      </c>
      <c r="M23" s="238"/>
      <c r="N23" s="239" t="s">
        <v>239</v>
      </c>
      <c r="O23" s="240" t="s">
        <v>239</v>
      </c>
    </row>
    <row r="24" spans="1:21" ht="23.25" customHeight="1">
      <c r="A24" s="234">
        <v>2</v>
      </c>
      <c r="B24" s="416"/>
      <c r="C24" s="236"/>
      <c r="D24" s="222" t="s">
        <v>239</v>
      </c>
      <c r="E24" s="222" t="s">
        <v>239</v>
      </c>
      <c r="F24" s="235"/>
      <c r="G24" s="236"/>
      <c r="H24" s="222" t="s">
        <v>239</v>
      </c>
      <c r="I24" s="222" t="s">
        <v>239</v>
      </c>
      <c r="J24" s="237"/>
      <c r="K24" s="236"/>
      <c r="L24" s="222" t="s">
        <v>239</v>
      </c>
      <c r="M24" s="238"/>
      <c r="N24" s="239" t="s">
        <v>239</v>
      </c>
      <c r="O24" s="240" t="s">
        <v>239</v>
      </c>
    </row>
    <row r="25" spans="1:21" s="217" customFormat="1" ht="23.25" customHeight="1">
      <c r="A25" s="241">
        <v>3</v>
      </c>
      <c r="B25" s="417"/>
      <c r="C25" s="244"/>
      <c r="D25" s="242" t="s">
        <v>239</v>
      </c>
      <c r="E25" s="242" t="s">
        <v>239</v>
      </c>
      <c r="F25" s="243"/>
      <c r="G25" s="244"/>
      <c r="H25" s="242" t="s">
        <v>239</v>
      </c>
      <c r="I25" s="242" t="s">
        <v>239</v>
      </c>
      <c r="J25" s="243"/>
      <c r="K25" s="244"/>
      <c r="L25" s="242" t="s">
        <v>239</v>
      </c>
      <c r="M25" s="245"/>
      <c r="N25" s="246" t="s">
        <v>239</v>
      </c>
      <c r="O25" s="247" t="s">
        <v>239</v>
      </c>
    </row>
    <row r="26" spans="1:21" s="211" customFormat="1" ht="24" customHeight="1">
      <c r="A26" s="248"/>
      <c r="B26" s="418" t="s">
        <v>68</v>
      </c>
      <c r="C26" s="250" t="s">
        <v>239</v>
      </c>
      <c r="D26" s="223" t="s">
        <v>239</v>
      </c>
      <c r="E26" s="223" t="s">
        <v>239</v>
      </c>
      <c r="F26" s="249">
        <f>SUM(F23:F25)</f>
        <v>0</v>
      </c>
      <c r="G26" s="250" t="s">
        <v>239</v>
      </c>
      <c r="H26" s="223" t="s">
        <v>239</v>
      </c>
      <c r="I26" s="223" t="s">
        <v>239</v>
      </c>
      <c r="J26" s="249">
        <f>SUM(J23:J25)</f>
        <v>0</v>
      </c>
      <c r="K26" s="250" t="s">
        <v>239</v>
      </c>
      <c r="L26" s="223" t="s">
        <v>239</v>
      </c>
      <c r="M26" s="251">
        <f>SUM(M23:M25)</f>
        <v>0</v>
      </c>
      <c r="N26" s="248" t="s">
        <v>239</v>
      </c>
      <c r="O26" s="252" t="s">
        <v>239</v>
      </c>
    </row>
    <row r="27" spans="1:21" s="211" customFormat="1" ht="27" customHeight="1" thickBot="1">
      <c r="A27" s="253"/>
      <c r="B27" s="419" t="s">
        <v>240</v>
      </c>
      <c r="C27" s="256"/>
      <c r="D27" s="254" t="s">
        <v>239</v>
      </c>
      <c r="E27" s="254" t="s">
        <v>239</v>
      </c>
      <c r="F27" s="255">
        <f>+F20-F26</f>
        <v>3812.6</v>
      </c>
      <c r="G27" s="256" t="s">
        <v>239</v>
      </c>
      <c r="H27" s="254" t="s">
        <v>239</v>
      </c>
      <c r="I27" s="254" t="s">
        <v>239</v>
      </c>
      <c r="J27" s="255">
        <f>J20-J26</f>
        <v>2079.9</v>
      </c>
      <c r="K27" s="256" t="s">
        <v>239</v>
      </c>
      <c r="L27" s="254" t="s">
        <v>239</v>
      </c>
      <c r="M27" s="257">
        <f>M20-M26</f>
        <v>638.70000000000005</v>
      </c>
      <c r="N27" s="253" t="s">
        <v>239</v>
      </c>
      <c r="O27" s="255">
        <f>+O20-M26</f>
        <v>656.5</v>
      </c>
    </row>
    <row r="28" spans="1:21" s="211" customFormat="1" ht="25.5" customHeight="1" thickBot="1">
      <c r="B28" s="258"/>
      <c r="F28" s="226"/>
      <c r="J28" s="259" t="s">
        <v>140</v>
      </c>
      <c r="K28" s="260"/>
      <c r="L28" s="260"/>
      <c r="M28" s="261">
        <f>+F26+J26+M26</f>
        <v>0</v>
      </c>
    </row>
    <row r="29" spans="1:21" s="211" customFormat="1" ht="20.25" customHeight="1">
      <c r="B29" s="258"/>
      <c r="F29" s="226"/>
      <c r="M29" s="226"/>
    </row>
    <row r="30" spans="1:21" s="224" customFormat="1" ht="25.5" customHeight="1">
      <c r="B30" s="212"/>
      <c r="C30" s="510" t="s">
        <v>2</v>
      </c>
      <c r="D30" s="510"/>
      <c r="E30" s="212"/>
      <c r="F30" s="212"/>
      <c r="G30" s="515"/>
      <c r="H30" s="515"/>
      <c r="I30" s="262"/>
      <c r="J30" s="512">
        <f>+'Ekamut-caxs'!D74</f>
        <v>0</v>
      </c>
      <c r="K30" s="512"/>
      <c r="M30" s="228"/>
    </row>
    <row r="31" spans="1:21" s="211" customFormat="1">
      <c r="C31" s="263"/>
      <c r="D31" s="263"/>
      <c r="E31" s="264"/>
      <c r="F31" s="264"/>
      <c r="G31" s="513" t="s">
        <v>89</v>
      </c>
      <c r="H31" s="513"/>
      <c r="I31" s="265"/>
      <c r="J31" s="513" t="s">
        <v>107</v>
      </c>
      <c r="K31" s="513"/>
    </row>
    <row r="32" spans="1:21" s="224" customFormat="1" ht="23.25" customHeight="1">
      <c r="B32" s="212"/>
      <c r="C32" s="266" t="s">
        <v>6</v>
      </c>
      <c r="D32" s="266"/>
      <c r="E32" s="212"/>
      <c r="F32" s="212"/>
      <c r="G32" s="512"/>
      <c r="H32" s="512"/>
      <c r="I32" s="267"/>
      <c r="J32" s="512">
        <f>+'Ekamut-caxs'!D76</f>
        <v>0</v>
      </c>
      <c r="K32" s="512"/>
    </row>
    <row r="33" spans="3:13" s="211" customFormat="1">
      <c r="C33" s="227"/>
      <c r="D33" s="227"/>
      <c r="G33" s="513" t="s">
        <v>89</v>
      </c>
      <c r="H33" s="513"/>
      <c r="I33" s="265"/>
      <c r="J33" s="513" t="s">
        <v>107</v>
      </c>
      <c r="K33" s="513"/>
    </row>
    <row r="34" spans="3:13">
      <c r="F34" s="268" t="s">
        <v>1</v>
      </c>
    </row>
    <row r="35" spans="3:13" ht="16.5" customHeight="1">
      <c r="C35" s="269" t="s">
        <v>108</v>
      </c>
      <c r="D35" s="269"/>
      <c r="E35" s="269" t="s">
        <v>109</v>
      </c>
      <c r="F35" s="269" t="s">
        <v>241</v>
      </c>
      <c r="I35" s="270" t="s">
        <v>110</v>
      </c>
      <c r="J35" s="271" t="s">
        <v>207</v>
      </c>
      <c r="K35" s="271"/>
      <c r="L35" s="271" t="s">
        <v>205</v>
      </c>
      <c r="M35" s="271" t="s">
        <v>268</v>
      </c>
    </row>
    <row r="36" spans="3:13" ht="16.5" customHeight="1">
      <c r="C36" s="269" t="s">
        <v>111</v>
      </c>
      <c r="D36" s="269"/>
      <c r="E36" s="269" t="s">
        <v>109</v>
      </c>
      <c r="F36" s="269" t="s">
        <v>209</v>
      </c>
      <c r="I36" s="509" t="s">
        <v>211</v>
      </c>
      <c r="J36" s="509"/>
      <c r="K36" s="271"/>
      <c r="L36" s="509"/>
      <c r="M36" s="509"/>
    </row>
    <row r="37" spans="3:13">
      <c r="C37" s="269"/>
      <c r="D37" s="269"/>
      <c r="E37" s="509" t="s">
        <v>210</v>
      </c>
      <c r="F37" s="509"/>
      <c r="I37" s="509"/>
      <c r="J37" s="509"/>
      <c r="K37" s="271"/>
      <c r="L37" s="509"/>
      <c r="M37" s="509"/>
    </row>
    <row r="38" spans="3:13">
      <c r="C38" s="269"/>
      <c r="D38" s="269"/>
      <c r="E38" s="509"/>
      <c r="F38" s="509"/>
    </row>
  </sheetData>
  <mergeCells count="21">
    <mergeCell ref="E37:F38"/>
    <mergeCell ref="A2:O2"/>
    <mergeCell ref="A1:O1"/>
    <mergeCell ref="A3:O3"/>
    <mergeCell ref="G32:H32"/>
    <mergeCell ref="J32:K32"/>
    <mergeCell ref="G33:H33"/>
    <mergeCell ref="J33:K33"/>
    <mergeCell ref="I36:J37"/>
    <mergeCell ref="L36:M37"/>
    <mergeCell ref="B21:D21"/>
    <mergeCell ref="C30:D30"/>
    <mergeCell ref="G30:H30"/>
    <mergeCell ref="J30:K30"/>
    <mergeCell ref="G31:H31"/>
    <mergeCell ref="J31:K31"/>
    <mergeCell ref="A5:A6"/>
    <mergeCell ref="B5:B6"/>
    <mergeCell ref="C5:F5"/>
    <mergeCell ref="G5:J5"/>
    <mergeCell ref="K5:O5"/>
  </mergeCells>
  <pageMargins left="0.2" right="0.19" top="0.19" bottom="0.18" header="0.11" footer="0.11"/>
  <pageSetup paperSize="9" scale="73"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1"/>
  <sheetViews>
    <sheetView view="pageBreakPreview" zoomScaleSheetLayoutView="100" workbookViewId="0">
      <selection activeCell="I67" sqref="I67"/>
    </sheetView>
  </sheetViews>
  <sheetFormatPr defaultRowHeight="13.5"/>
  <cols>
    <col min="1" max="1" width="4.5703125" style="6" customWidth="1"/>
    <col min="2" max="2" width="26.42578125" style="6" customWidth="1"/>
    <col min="3" max="3" width="13.85546875" style="6" customWidth="1"/>
    <col min="4" max="4" width="16.5703125" style="6" customWidth="1"/>
    <col min="5" max="5" width="14.7109375" style="6" customWidth="1"/>
    <col min="6" max="6" width="13.140625" style="6" customWidth="1"/>
    <col min="7" max="8" width="12.28515625" style="6" customWidth="1"/>
    <col min="9" max="9" width="14.42578125" style="6" customWidth="1"/>
    <col min="10" max="10" width="15.28515625" style="6" customWidth="1"/>
    <col min="11" max="12" width="13.28515625" style="6" customWidth="1"/>
    <col min="13" max="13" width="15.140625" style="6" customWidth="1"/>
    <col min="14" max="14" width="18.42578125" style="6" customWidth="1"/>
    <col min="15" max="260" width="9.140625" style="6"/>
    <col min="261" max="261" width="4.5703125" style="6" customWidth="1"/>
    <col min="262" max="262" width="20.5703125" style="6" customWidth="1"/>
    <col min="263" max="263" width="14.42578125" style="6" customWidth="1"/>
    <col min="264" max="264" width="16.5703125" style="6" customWidth="1"/>
    <col min="265" max="265" width="12.42578125" style="6" customWidth="1"/>
    <col min="266" max="266" width="13.7109375" style="6" customWidth="1"/>
    <col min="267" max="267" width="14.7109375" style="6" customWidth="1"/>
    <col min="268" max="268" width="13.42578125" style="6" customWidth="1"/>
    <col min="269" max="269" width="16.5703125" style="6" customWidth="1"/>
    <col min="270" max="516" width="9.140625" style="6"/>
    <col min="517" max="517" width="4.5703125" style="6" customWidth="1"/>
    <col min="518" max="518" width="20.5703125" style="6" customWidth="1"/>
    <col min="519" max="519" width="14.42578125" style="6" customWidth="1"/>
    <col min="520" max="520" width="16.5703125" style="6" customWidth="1"/>
    <col min="521" max="521" width="12.42578125" style="6" customWidth="1"/>
    <col min="522" max="522" width="13.7109375" style="6" customWidth="1"/>
    <col min="523" max="523" width="14.7109375" style="6" customWidth="1"/>
    <col min="524" max="524" width="13.42578125" style="6" customWidth="1"/>
    <col min="525" max="525" width="16.5703125" style="6" customWidth="1"/>
    <col min="526" max="772" width="9.140625" style="6"/>
    <col min="773" max="773" width="4.5703125" style="6" customWidth="1"/>
    <col min="774" max="774" width="20.5703125" style="6" customWidth="1"/>
    <col min="775" max="775" width="14.42578125" style="6" customWidth="1"/>
    <col min="776" max="776" width="16.5703125" style="6" customWidth="1"/>
    <col min="777" max="777" width="12.42578125" style="6" customWidth="1"/>
    <col min="778" max="778" width="13.7109375" style="6" customWidth="1"/>
    <col min="779" max="779" width="14.7109375" style="6" customWidth="1"/>
    <col min="780" max="780" width="13.42578125" style="6" customWidth="1"/>
    <col min="781" max="781" width="16.5703125" style="6" customWidth="1"/>
    <col min="782" max="1028" width="9.140625" style="6"/>
    <col min="1029" max="1029" width="4.5703125" style="6" customWidth="1"/>
    <col min="1030" max="1030" width="20.5703125" style="6" customWidth="1"/>
    <col min="1031" max="1031" width="14.42578125" style="6" customWidth="1"/>
    <col min="1032" max="1032" width="16.5703125" style="6" customWidth="1"/>
    <col min="1033" max="1033" width="12.42578125" style="6" customWidth="1"/>
    <col min="1034" max="1034" width="13.7109375" style="6" customWidth="1"/>
    <col min="1035" max="1035" width="14.7109375" style="6" customWidth="1"/>
    <col min="1036" max="1036" width="13.42578125" style="6" customWidth="1"/>
    <col min="1037" max="1037" width="16.5703125" style="6" customWidth="1"/>
    <col min="1038" max="1284" width="9.140625" style="6"/>
    <col min="1285" max="1285" width="4.5703125" style="6" customWidth="1"/>
    <col min="1286" max="1286" width="20.5703125" style="6" customWidth="1"/>
    <col min="1287" max="1287" width="14.42578125" style="6" customWidth="1"/>
    <col min="1288" max="1288" width="16.5703125" style="6" customWidth="1"/>
    <col min="1289" max="1289" width="12.42578125" style="6" customWidth="1"/>
    <col min="1290" max="1290" width="13.7109375" style="6" customWidth="1"/>
    <col min="1291" max="1291" width="14.7109375" style="6" customWidth="1"/>
    <col min="1292" max="1292" width="13.42578125" style="6" customWidth="1"/>
    <col min="1293" max="1293" width="16.5703125" style="6" customWidth="1"/>
    <col min="1294" max="1540" width="9.140625" style="6"/>
    <col min="1541" max="1541" width="4.5703125" style="6" customWidth="1"/>
    <col min="1542" max="1542" width="20.5703125" style="6" customWidth="1"/>
    <col min="1543" max="1543" width="14.42578125" style="6" customWidth="1"/>
    <col min="1544" max="1544" width="16.5703125" style="6" customWidth="1"/>
    <col min="1545" max="1545" width="12.42578125" style="6" customWidth="1"/>
    <col min="1546" max="1546" width="13.7109375" style="6" customWidth="1"/>
    <col min="1547" max="1547" width="14.7109375" style="6" customWidth="1"/>
    <col min="1548" max="1548" width="13.42578125" style="6" customWidth="1"/>
    <col min="1549" max="1549" width="16.5703125" style="6" customWidth="1"/>
    <col min="1550" max="1796" width="9.140625" style="6"/>
    <col min="1797" max="1797" width="4.5703125" style="6" customWidth="1"/>
    <col min="1798" max="1798" width="20.5703125" style="6" customWidth="1"/>
    <col min="1799" max="1799" width="14.42578125" style="6" customWidth="1"/>
    <col min="1800" max="1800" width="16.5703125" style="6" customWidth="1"/>
    <col min="1801" max="1801" width="12.42578125" style="6" customWidth="1"/>
    <col min="1802" max="1802" width="13.7109375" style="6" customWidth="1"/>
    <col min="1803" max="1803" width="14.7109375" style="6" customWidth="1"/>
    <col min="1804" max="1804" width="13.42578125" style="6" customWidth="1"/>
    <col min="1805" max="1805" width="16.5703125" style="6" customWidth="1"/>
    <col min="1806" max="2052" width="9.140625" style="6"/>
    <col min="2053" max="2053" width="4.5703125" style="6" customWidth="1"/>
    <col min="2054" max="2054" width="20.5703125" style="6" customWidth="1"/>
    <col min="2055" max="2055" width="14.42578125" style="6" customWidth="1"/>
    <col min="2056" max="2056" width="16.5703125" style="6" customWidth="1"/>
    <col min="2057" max="2057" width="12.42578125" style="6" customWidth="1"/>
    <col min="2058" max="2058" width="13.7109375" style="6" customWidth="1"/>
    <col min="2059" max="2059" width="14.7109375" style="6" customWidth="1"/>
    <col min="2060" max="2060" width="13.42578125" style="6" customWidth="1"/>
    <col min="2061" max="2061" width="16.5703125" style="6" customWidth="1"/>
    <col min="2062" max="2308" width="9.140625" style="6"/>
    <col min="2309" max="2309" width="4.5703125" style="6" customWidth="1"/>
    <col min="2310" max="2310" width="20.5703125" style="6" customWidth="1"/>
    <col min="2311" max="2311" width="14.42578125" style="6" customWidth="1"/>
    <col min="2312" max="2312" width="16.5703125" style="6" customWidth="1"/>
    <col min="2313" max="2313" width="12.42578125" style="6" customWidth="1"/>
    <col min="2314" max="2314" width="13.7109375" style="6" customWidth="1"/>
    <col min="2315" max="2315" width="14.7109375" style="6" customWidth="1"/>
    <col min="2316" max="2316" width="13.42578125" style="6" customWidth="1"/>
    <col min="2317" max="2317" width="16.5703125" style="6" customWidth="1"/>
    <col min="2318" max="2564" width="9.140625" style="6"/>
    <col min="2565" max="2565" width="4.5703125" style="6" customWidth="1"/>
    <col min="2566" max="2566" width="20.5703125" style="6" customWidth="1"/>
    <col min="2567" max="2567" width="14.42578125" style="6" customWidth="1"/>
    <col min="2568" max="2568" width="16.5703125" style="6" customWidth="1"/>
    <col min="2569" max="2569" width="12.42578125" style="6" customWidth="1"/>
    <col min="2570" max="2570" width="13.7109375" style="6" customWidth="1"/>
    <col min="2571" max="2571" width="14.7109375" style="6" customWidth="1"/>
    <col min="2572" max="2572" width="13.42578125" style="6" customWidth="1"/>
    <col min="2573" max="2573" width="16.5703125" style="6" customWidth="1"/>
    <col min="2574" max="2820" width="9.140625" style="6"/>
    <col min="2821" max="2821" width="4.5703125" style="6" customWidth="1"/>
    <col min="2822" max="2822" width="20.5703125" style="6" customWidth="1"/>
    <col min="2823" max="2823" width="14.42578125" style="6" customWidth="1"/>
    <col min="2824" max="2824" width="16.5703125" style="6" customWidth="1"/>
    <col min="2825" max="2825" width="12.42578125" style="6" customWidth="1"/>
    <col min="2826" max="2826" width="13.7109375" style="6" customWidth="1"/>
    <col min="2827" max="2827" width="14.7109375" style="6" customWidth="1"/>
    <col min="2828" max="2828" width="13.42578125" style="6" customWidth="1"/>
    <col min="2829" max="2829" width="16.5703125" style="6" customWidth="1"/>
    <col min="2830" max="3076" width="9.140625" style="6"/>
    <col min="3077" max="3077" width="4.5703125" style="6" customWidth="1"/>
    <col min="3078" max="3078" width="20.5703125" style="6" customWidth="1"/>
    <col min="3079" max="3079" width="14.42578125" style="6" customWidth="1"/>
    <col min="3080" max="3080" width="16.5703125" style="6" customWidth="1"/>
    <col min="3081" max="3081" width="12.42578125" style="6" customWidth="1"/>
    <col min="3082" max="3082" width="13.7109375" style="6" customWidth="1"/>
    <col min="3083" max="3083" width="14.7109375" style="6" customWidth="1"/>
    <col min="3084" max="3084" width="13.42578125" style="6" customWidth="1"/>
    <col min="3085" max="3085" width="16.5703125" style="6" customWidth="1"/>
    <col min="3086" max="3332" width="9.140625" style="6"/>
    <col min="3333" max="3333" width="4.5703125" style="6" customWidth="1"/>
    <col min="3334" max="3334" width="20.5703125" style="6" customWidth="1"/>
    <col min="3335" max="3335" width="14.42578125" style="6" customWidth="1"/>
    <col min="3336" max="3336" width="16.5703125" style="6" customWidth="1"/>
    <col min="3337" max="3337" width="12.42578125" style="6" customWidth="1"/>
    <col min="3338" max="3338" width="13.7109375" style="6" customWidth="1"/>
    <col min="3339" max="3339" width="14.7109375" style="6" customWidth="1"/>
    <col min="3340" max="3340" width="13.42578125" style="6" customWidth="1"/>
    <col min="3341" max="3341" width="16.5703125" style="6" customWidth="1"/>
    <col min="3342" max="3588" width="9.140625" style="6"/>
    <col min="3589" max="3589" width="4.5703125" style="6" customWidth="1"/>
    <col min="3590" max="3590" width="20.5703125" style="6" customWidth="1"/>
    <col min="3591" max="3591" width="14.42578125" style="6" customWidth="1"/>
    <col min="3592" max="3592" width="16.5703125" style="6" customWidth="1"/>
    <col min="3593" max="3593" width="12.42578125" style="6" customWidth="1"/>
    <col min="3594" max="3594" width="13.7109375" style="6" customWidth="1"/>
    <col min="3595" max="3595" width="14.7109375" style="6" customWidth="1"/>
    <col min="3596" max="3596" width="13.42578125" style="6" customWidth="1"/>
    <col min="3597" max="3597" width="16.5703125" style="6" customWidth="1"/>
    <col min="3598" max="3844" width="9.140625" style="6"/>
    <col min="3845" max="3845" width="4.5703125" style="6" customWidth="1"/>
    <col min="3846" max="3846" width="20.5703125" style="6" customWidth="1"/>
    <col min="3847" max="3847" width="14.42578125" style="6" customWidth="1"/>
    <col min="3848" max="3848" width="16.5703125" style="6" customWidth="1"/>
    <col min="3849" max="3849" width="12.42578125" style="6" customWidth="1"/>
    <col min="3850" max="3850" width="13.7109375" style="6" customWidth="1"/>
    <col min="3851" max="3851" width="14.7109375" style="6" customWidth="1"/>
    <col min="3852" max="3852" width="13.42578125" style="6" customWidth="1"/>
    <col min="3853" max="3853" width="16.5703125" style="6" customWidth="1"/>
    <col min="3854" max="4100" width="9.140625" style="6"/>
    <col min="4101" max="4101" width="4.5703125" style="6" customWidth="1"/>
    <col min="4102" max="4102" width="20.5703125" style="6" customWidth="1"/>
    <col min="4103" max="4103" width="14.42578125" style="6" customWidth="1"/>
    <col min="4104" max="4104" width="16.5703125" style="6" customWidth="1"/>
    <col min="4105" max="4105" width="12.42578125" style="6" customWidth="1"/>
    <col min="4106" max="4106" width="13.7109375" style="6" customWidth="1"/>
    <col min="4107" max="4107" width="14.7109375" style="6" customWidth="1"/>
    <col min="4108" max="4108" width="13.42578125" style="6" customWidth="1"/>
    <col min="4109" max="4109" width="16.5703125" style="6" customWidth="1"/>
    <col min="4110" max="4356" width="9.140625" style="6"/>
    <col min="4357" max="4357" width="4.5703125" style="6" customWidth="1"/>
    <col min="4358" max="4358" width="20.5703125" style="6" customWidth="1"/>
    <col min="4359" max="4359" width="14.42578125" style="6" customWidth="1"/>
    <col min="4360" max="4360" width="16.5703125" style="6" customWidth="1"/>
    <col min="4361" max="4361" width="12.42578125" style="6" customWidth="1"/>
    <col min="4362" max="4362" width="13.7109375" style="6" customWidth="1"/>
    <col min="4363" max="4363" width="14.7109375" style="6" customWidth="1"/>
    <col min="4364" max="4364" width="13.42578125" style="6" customWidth="1"/>
    <col min="4365" max="4365" width="16.5703125" style="6" customWidth="1"/>
    <col min="4366" max="4612" width="9.140625" style="6"/>
    <col min="4613" max="4613" width="4.5703125" style="6" customWidth="1"/>
    <col min="4614" max="4614" width="20.5703125" style="6" customWidth="1"/>
    <col min="4615" max="4615" width="14.42578125" style="6" customWidth="1"/>
    <col min="4616" max="4616" width="16.5703125" style="6" customWidth="1"/>
    <col min="4617" max="4617" width="12.42578125" style="6" customWidth="1"/>
    <col min="4618" max="4618" width="13.7109375" style="6" customWidth="1"/>
    <col min="4619" max="4619" width="14.7109375" style="6" customWidth="1"/>
    <col min="4620" max="4620" width="13.42578125" style="6" customWidth="1"/>
    <col min="4621" max="4621" width="16.5703125" style="6" customWidth="1"/>
    <col min="4622" max="4868" width="9.140625" style="6"/>
    <col min="4869" max="4869" width="4.5703125" style="6" customWidth="1"/>
    <col min="4870" max="4870" width="20.5703125" style="6" customWidth="1"/>
    <col min="4871" max="4871" width="14.42578125" style="6" customWidth="1"/>
    <col min="4872" max="4872" width="16.5703125" style="6" customWidth="1"/>
    <col min="4873" max="4873" width="12.42578125" style="6" customWidth="1"/>
    <col min="4874" max="4874" width="13.7109375" style="6" customWidth="1"/>
    <col min="4875" max="4875" width="14.7109375" style="6" customWidth="1"/>
    <col min="4876" max="4876" width="13.42578125" style="6" customWidth="1"/>
    <col min="4877" max="4877" width="16.5703125" style="6" customWidth="1"/>
    <col min="4878" max="5124" width="9.140625" style="6"/>
    <col min="5125" max="5125" width="4.5703125" style="6" customWidth="1"/>
    <col min="5126" max="5126" width="20.5703125" style="6" customWidth="1"/>
    <col min="5127" max="5127" width="14.42578125" style="6" customWidth="1"/>
    <col min="5128" max="5128" width="16.5703125" style="6" customWidth="1"/>
    <col min="5129" max="5129" width="12.42578125" style="6" customWidth="1"/>
    <col min="5130" max="5130" width="13.7109375" style="6" customWidth="1"/>
    <col min="5131" max="5131" width="14.7109375" style="6" customWidth="1"/>
    <col min="5132" max="5132" width="13.42578125" style="6" customWidth="1"/>
    <col min="5133" max="5133" width="16.5703125" style="6" customWidth="1"/>
    <col min="5134" max="5380" width="9.140625" style="6"/>
    <col min="5381" max="5381" width="4.5703125" style="6" customWidth="1"/>
    <col min="5382" max="5382" width="20.5703125" style="6" customWidth="1"/>
    <col min="5383" max="5383" width="14.42578125" style="6" customWidth="1"/>
    <col min="5384" max="5384" width="16.5703125" style="6" customWidth="1"/>
    <col min="5385" max="5385" width="12.42578125" style="6" customWidth="1"/>
    <col min="5386" max="5386" width="13.7109375" style="6" customWidth="1"/>
    <col min="5387" max="5387" width="14.7109375" style="6" customWidth="1"/>
    <col min="5388" max="5388" width="13.42578125" style="6" customWidth="1"/>
    <col min="5389" max="5389" width="16.5703125" style="6" customWidth="1"/>
    <col min="5390" max="5636" width="9.140625" style="6"/>
    <col min="5637" max="5637" width="4.5703125" style="6" customWidth="1"/>
    <col min="5638" max="5638" width="20.5703125" style="6" customWidth="1"/>
    <col min="5639" max="5639" width="14.42578125" style="6" customWidth="1"/>
    <col min="5640" max="5640" width="16.5703125" style="6" customWidth="1"/>
    <col min="5641" max="5641" width="12.42578125" style="6" customWidth="1"/>
    <col min="5642" max="5642" width="13.7109375" style="6" customWidth="1"/>
    <col min="5643" max="5643" width="14.7109375" style="6" customWidth="1"/>
    <col min="5644" max="5644" width="13.42578125" style="6" customWidth="1"/>
    <col min="5645" max="5645" width="16.5703125" style="6" customWidth="1"/>
    <col min="5646" max="5892" width="9.140625" style="6"/>
    <col min="5893" max="5893" width="4.5703125" style="6" customWidth="1"/>
    <col min="5894" max="5894" width="20.5703125" style="6" customWidth="1"/>
    <col min="5895" max="5895" width="14.42578125" style="6" customWidth="1"/>
    <col min="5896" max="5896" width="16.5703125" style="6" customWidth="1"/>
    <col min="5897" max="5897" width="12.42578125" style="6" customWidth="1"/>
    <col min="5898" max="5898" width="13.7109375" style="6" customWidth="1"/>
    <col min="5899" max="5899" width="14.7109375" style="6" customWidth="1"/>
    <col min="5900" max="5900" width="13.42578125" style="6" customWidth="1"/>
    <col min="5901" max="5901" width="16.5703125" style="6" customWidth="1"/>
    <col min="5902" max="6148" width="9.140625" style="6"/>
    <col min="6149" max="6149" width="4.5703125" style="6" customWidth="1"/>
    <col min="6150" max="6150" width="20.5703125" style="6" customWidth="1"/>
    <col min="6151" max="6151" width="14.42578125" style="6" customWidth="1"/>
    <col min="6152" max="6152" width="16.5703125" style="6" customWidth="1"/>
    <col min="6153" max="6153" width="12.42578125" style="6" customWidth="1"/>
    <col min="6154" max="6154" width="13.7109375" style="6" customWidth="1"/>
    <col min="6155" max="6155" width="14.7109375" style="6" customWidth="1"/>
    <col min="6156" max="6156" width="13.42578125" style="6" customWidth="1"/>
    <col min="6157" max="6157" width="16.5703125" style="6" customWidth="1"/>
    <col min="6158" max="6404" width="9.140625" style="6"/>
    <col min="6405" max="6405" width="4.5703125" style="6" customWidth="1"/>
    <col min="6406" max="6406" width="20.5703125" style="6" customWidth="1"/>
    <col min="6407" max="6407" width="14.42578125" style="6" customWidth="1"/>
    <col min="6408" max="6408" width="16.5703125" style="6" customWidth="1"/>
    <col min="6409" max="6409" width="12.42578125" style="6" customWidth="1"/>
    <col min="6410" max="6410" width="13.7109375" style="6" customWidth="1"/>
    <col min="6411" max="6411" width="14.7109375" style="6" customWidth="1"/>
    <col min="6412" max="6412" width="13.42578125" style="6" customWidth="1"/>
    <col min="6413" max="6413" width="16.5703125" style="6" customWidth="1"/>
    <col min="6414" max="6660" width="9.140625" style="6"/>
    <col min="6661" max="6661" width="4.5703125" style="6" customWidth="1"/>
    <col min="6662" max="6662" width="20.5703125" style="6" customWidth="1"/>
    <col min="6663" max="6663" width="14.42578125" style="6" customWidth="1"/>
    <col min="6664" max="6664" width="16.5703125" style="6" customWidth="1"/>
    <col min="6665" max="6665" width="12.42578125" style="6" customWidth="1"/>
    <col min="6666" max="6666" width="13.7109375" style="6" customWidth="1"/>
    <col min="6667" max="6667" width="14.7109375" style="6" customWidth="1"/>
    <col min="6668" max="6668" width="13.42578125" style="6" customWidth="1"/>
    <col min="6669" max="6669" width="16.5703125" style="6" customWidth="1"/>
    <col min="6670" max="6916" width="9.140625" style="6"/>
    <col min="6917" max="6917" width="4.5703125" style="6" customWidth="1"/>
    <col min="6918" max="6918" width="20.5703125" style="6" customWidth="1"/>
    <col min="6919" max="6919" width="14.42578125" style="6" customWidth="1"/>
    <col min="6920" max="6920" width="16.5703125" style="6" customWidth="1"/>
    <col min="6921" max="6921" width="12.42578125" style="6" customWidth="1"/>
    <col min="6922" max="6922" width="13.7109375" style="6" customWidth="1"/>
    <col min="6923" max="6923" width="14.7109375" style="6" customWidth="1"/>
    <col min="6924" max="6924" width="13.42578125" style="6" customWidth="1"/>
    <col min="6925" max="6925" width="16.5703125" style="6" customWidth="1"/>
    <col min="6926" max="7172" width="9.140625" style="6"/>
    <col min="7173" max="7173" width="4.5703125" style="6" customWidth="1"/>
    <col min="7174" max="7174" width="20.5703125" style="6" customWidth="1"/>
    <col min="7175" max="7175" width="14.42578125" style="6" customWidth="1"/>
    <col min="7176" max="7176" width="16.5703125" style="6" customWidth="1"/>
    <col min="7177" max="7177" width="12.42578125" style="6" customWidth="1"/>
    <col min="7178" max="7178" width="13.7109375" style="6" customWidth="1"/>
    <col min="7179" max="7179" width="14.7109375" style="6" customWidth="1"/>
    <col min="7180" max="7180" width="13.42578125" style="6" customWidth="1"/>
    <col min="7181" max="7181" width="16.5703125" style="6" customWidth="1"/>
    <col min="7182" max="7428" width="9.140625" style="6"/>
    <col min="7429" max="7429" width="4.5703125" style="6" customWidth="1"/>
    <col min="7430" max="7430" width="20.5703125" style="6" customWidth="1"/>
    <col min="7431" max="7431" width="14.42578125" style="6" customWidth="1"/>
    <col min="7432" max="7432" width="16.5703125" style="6" customWidth="1"/>
    <col min="7433" max="7433" width="12.42578125" style="6" customWidth="1"/>
    <col min="7434" max="7434" width="13.7109375" style="6" customWidth="1"/>
    <col min="7435" max="7435" width="14.7109375" style="6" customWidth="1"/>
    <col min="7436" max="7436" width="13.42578125" style="6" customWidth="1"/>
    <col min="7437" max="7437" width="16.5703125" style="6" customWidth="1"/>
    <col min="7438" max="7684" width="9.140625" style="6"/>
    <col min="7685" max="7685" width="4.5703125" style="6" customWidth="1"/>
    <col min="7686" max="7686" width="20.5703125" style="6" customWidth="1"/>
    <col min="7687" max="7687" width="14.42578125" style="6" customWidth="1"/>
    <col min="7688" max="7688" width="16.5703125" style="6" customWidth="1"/>
    <col min="7689" max="7689" width="12.42578125" style="6" customWidth="1"/>
    <col min="7690" max="7690" width="13.7109375" style="6" customWidth="1"/>
    <col min="7691" max="7691" width="14.7109375" style="6" customWidth="1"/>
    <col min="7692" max="7692" width="13.42578125" style="6" customWidth="1"/>
    <col min="7693" max="7693" width="16.5703125" style="6" customWidth="1"/>
    <col min="7694" max="7940" width="9.140625" style="6"/>
    <col min="7941" max="7941" width="4.5703125" style="6" customWidth="1"/>
    <col min="7942" max="7942" width="20.5703125" style="6" customWidth="1"/>
    <col min="7943" max="7943" width="14.42578125" style="6" customWidth="1"/>
    <col min="7944" max="7944" width="16.5703125" style="6" customWidth="1"/>
    <col min="7945" max="7945" width="12.42578125" style="6" customWidth="1"/>
    <col min="7946" max="7946" width="13.7109375" style="6" customWidth="1"/>
    <col min="7947" max="7947" width="14.7109375" style="6" customWidth="1"/>
    <col min="7948" max="7948" width="13.42578125" style="6" customWidth="1"/>
    <col min="7949" max="7949" width="16.5703125" style="6" customWidth="1"/>
    <col min="7950" max="8196" width="9.140625" style="6"/>
    <col min="8197" max="8197" width="4.5703125" style="6" customWidth="1"/>
    <col min="8198" max="8198" width="20.5703125" style="6" customWidth="1"/>
    <col min="8199" max="8199" width="14.42578125" style="6" customWidth="1"/>
    <col min="8200" max="8200" width="16.5703125" style="6" customWidth="1"/>
    <col min="8201" max="8201" width="12.42578125" style="6" customWidth="1"/>
    <col min="8202" max="8202" width="13.7109375" style="6" customWidth="1"/>
    <col min="8203" max="8203" width="14.7109375" style="6" customWidth="1"/>
    <col min="8204" max="8204" width="13.42578125" style="6" customWidth="1"/>
    <col min="8205" max="8205" width="16.5703125" style="6" customWidth="1"/>
    <col min="8206" max="8452" width="9.140625" style="6"/>
    <col min="8453" max="8453" width="4.5703125" style="6" customWidth="1"/>
    <col min="8454" max="8454" width="20.5703125" style="6" customWidth="1"/>
    <col min="8455" max="8455" width="14.42578125" style="6" customWidth="1"/>
    <col min="8456" max="8456" width="16.5703125" style="6" customWidth="1"/>
    <col min="8457" max="8457" width="12.42578125" style="6" customWidth="1"/>
    <col min="8458" max="8458" width="13.7109375" style="6" customWidth="1"/>
    <col min="8459" max="8459" width="14.7109375" style="6" customWidth="1"/>
    <col min="8460" max="8460" width="13.42578125" style="6" customWidth="1"/>
    <col min="8461" max="8461" width="16.5703125" style="6" customWidth="1"/>
    <col min="8462" max="8708" width="9.140625" style="6"/>
    <col min="8709" max="8709" width="4.5703125" style="6" customWidth="1"/>
    <col min="8710" max="8710" width="20.5703125" style="6" customWidth="1"/>
    <col min="8711" max="8711" width="14.42578125" style="6" customWidth="1"/>
    <col min="8712" max="8712" width="16.5703125" style="6" customWidth="1"/>
    <col min="8713" max="8713" width="12.42578125" style="6" customWidth="1"/>
    <col min="8714" max="8714" width="13.7109375" style="6" customWidth="1"/>
    <col min="8715" max="8715" width="14.7109375" style="6" customWidth="1"/>
    <col min="8716" max="8716" width="13.42578125" style="6" customWidth="1"/>
    <col min="8717" max="8717" width="16.5703125" style="6" customWidth="1"/>
    <col min="8718" max="8964" width="9.140625" style="6"/>
    <col min="8965" max="8965" width="4.5703125" style="6" customWidth="1"/>
    <col min="8966" max="8966" width="20.5703125" style="6" customWidth="1"/>
    <col min="8967" max="8967" width="14.42578125" style="6" customWidth="1"/>
    <col min="8968" max="8968" width="16.5703125" style="6" customWidth="1"/>
    <col min="8969" max="8969" width="12.42578125" style="6" customWidth="1"/>
    <col min="8970" max="8970" width="13.7109375" style="6" customWidth="1"/>
    <col min="8971" max="8971" width="14.7109375" style="6" customWidth="1"/>
    <col min="8972" max="8972" width="13.42578125" style="6" customWidth="1"/>
    <col min="8973" max="8973" width="16.5703125" style="6" customWidth="1"/>
    <col min="8974" max="9220" width="9.140625" style="6"/>
    <col min="9221" max="9221" width="4.5703125" style="6" customWidth="1"/>
    <col min="9222" max="9222" width="20.5703125" style="6" customWidth="1"/>
    <col min="9223" max="9223" width="14.42578125" style="6" customWidth="1"/>
    <col min="9224" max="9224" width="16.5703125" style="6" customWidth="1"/>
    <col min="9225" max="9225" width="12.42578125" style="6" customWidth="1"/>
    <col min="9226" max="9226" width="13.7109375" style="6" customWidth="1"/>
    <col min="9227" max="9227" width="14.7109375" style="6" customWidth="1"/>
    <col min="9228" max="9228" width="13.42578125" style="6" customWidth="1"/>
    <col min="9229" max="9229" width="16.5703125" style="6" customWidth="1"/>
    <col min="9230" max="9476" width="9.140625" style="6"/>
    <col min="9477" max="9477" width="4.5703125" style="6" customWidth="1"/>
    <col min="9478" max="9478" width="20.5703125" style="6" customWidth="1"/>
    <col min="9479" max="9479" width="14.42578125" style="6" customWidth="1"/>
    <col min="9480" max="9480" width="16.5703125" style="6" customWidth="1"/>
    <col min="9481" max="9481" width="12.42578125" style="6" customWidth="1"/>
    <col min="9482" max="9482" width="13.7109375" style="6" customWidth="1"/>
    <col min="9483" max="9483" width="14.7109375" style="6" customWidth="1"/>
    <col min="9484" max="9484" width="13.42578125" style="6" customWidth="1"/>
    <col min="9485" max="9485" width="16.5703125" style="6" customWidth="1"/>
    <col min="9486" max="9732" width="9.140625" style="6"/>
    <col min="9733" max="9733" width="4.5703125" style="6" customWidth="1"/>
    <col min="9734" max="9734" width="20.5703125" style="6" customWidth="1"/>
    <col min="9735" max="9735" width="14.42578125" style="6" customWidth="1"/>
    <col min="9736" max="9736" width="16.5703125" style="6" customWidth="1"/>
    <col min="9737" max="9737" width="12.42578125" style="6" customWidth="1"/>
    <col min="9738" max="9738" width="13.7109375" style="6" customWidth="1"/>
    <col min="9739" max="9739" width="14.7109375" style="6" customWidth="1"/>
    <col min="9740" max="9740" width="13.42578125" style="6" customWidth="1"/>
    <col min="9741" max="9741" width="16.5703125" style="6" customWidth="1"/>
    <col min="9742" max="9988" width="9.140625" style="6"/>
    <col min="9989" max="9989" width="4.5703125" style="6" customWidth="1"/>
    <col min="9990" max="9990" width="20.5703125" style="6" customWidth="1"/>
    <col min="9991" max="9991" width="14.42578125" style="6" customWidth="1"/>
    <col min="9992" max="9992" width="16.5703125" style="6" customWidth="1"/>
    <col min="9993" max="9993" width="12.42578125" style="6" customWidth="1"/>
    <col min="9994" max="9994" width="13.7109375" style="6" customWidth="1"/>
    <col min="9995" max="9995" width="14.7109375" style="6" customWidth="1"/>
    <col min="9996" max="9996" width="13.42578125" style="6" customWidth="1"/>
    <col min="9997" max="9997" width="16.5703125" style="6" customWidth="1"/>
    <col min="9998" max="10244" width="9.140625" style="6"/>
    <col min="10245" max="10245" width="4.5703125" style="6" customWidth="1"/>
    <col min="10246" max="10246" width="20.5703125" style="6" customWidth="1"/>
    <col min="10247" max="10247" width="14.42578125" style="6" customWidth="1"/>
    <col min="10248" max="10248" width="16.5703125" style="6" customWidth="1"/>
    <col min="10249" max="10249" width="12.42578125" style="6" customWidth="1"/>
    <col min="10250" max="10250" width="13.7109375" style="6" customWidth="1"/>
    <col min="10251" max="10251" width="14.7109375" style="6" customWidth="1"/>
    <col min="10252" max="10252" width="13.42578125" style="6" customWidth="1"/>
    <col min="10253" max="10253" width="16.5703125" style="6" customWidth="1"/>
    <col min="10254" max="10500" width="9.140625" style="6"/>
    <col min="10501" max="10501" width="4.5703125" style="6" customWidth="1"/>
    <col min="10502" max="10502" width="20.5703125" style="6" customWidth="1"/>
    <col min="10503" max="10503" width="14.42578125" style="6" customWidth="1"/>
    <col min="10504" max="10504" width="16.5703125" style="6" customWidth="1"/>
    <col min="10505" max="10505" width="12.42578125" style="6" customWidth="1"/>
    <col min="10506" max="10506" width="13.7109375" style="6" customWidth="1"/>
    <col min="10507" max="10507" width="14.7109375" style="6" customWidth="1"/>
    <col min="10508" max="10508" width="13.42578125" style="6" customWidth="1"/>
    <col min="10509" max="10509" width="16.5703125" style="6" customWidth="1"/>
    <col min="10510" max="10756" width="9.140625" style="6"/>
    <col min="10757" max="10757" width="4.5703125" style="6" customWidth="1"/>
    <col min="10758" max="10758" width="20.5703125" style="6" customWidth="1"/>
    <col min="10759" max="10759" width="14.42578125" style="6" customWidth="1"/>
    <col min="10760" max="10760" width="16.5703125" style="6" customWidth="1"/>
    <col min="10761" max="10761" width="12.42578125" style="6" customWidth="1"/>
    <col min="10762" max="10762" width="13.7109375" style="6" customWidth="1"/>
    <col min="10763" max="10763" width="14.7109375" style="6" customWidth="1"/>
    <col min="10764" max="10764" width="13.42578125" style="6" customWidth="1"/>
    <col min="10765" max="10765" width="16.5703125" style="6" customWidth="1"/>
    <col min="10766" max="11012" width="9.140625" style="6"/>
    <col min="11013" max="11013" width="4.5703125" style="6" customWidth="1"/>
    <col min="11014" max="11014" width="20.5703125" style="6" customWidth="1"/>
    <col min="11015" max="11015" width="14.42578125" style="6" customWidth="1"/>
    <col min="11016" max="11016" width="16.5703125" style="6" customWidth="1"/>
    <col min="11017" max="11017" width="12.42578125" style="6" customWidth="1"/>
    <col min="11018" max="11018" width="13.7109375" style="6" customWidth="1"/>
    <col min="11019" max="11019" width="14.7109375" style="6" customWidth="1"/>
    <col min="11020" max="11020" width="13.42578125" style="6" customWidth="1"/>
    <col min="11021" max="11021" width="16.5703125" style="6" customWidth="1"/>
    <col min="11022" max="11268" width="9.140625" style="6"/>
    <col min="11269" max="11269" width="4.5703125" style="6" customWidth="1"/>
    <col min="11270" max="11270" width="20.5703125" style="6" customWidth="1"/>
    <col min="11271" max="11271" width="14.42578125" style="6" customWidth="1"/>
    <col min="11272" max="11272" width="16.5703125" style="6" customWidth="1"/>
    <col min="11273" max="11273" width="12.42578125" style="6" customWidth="1"/>
    <col min="11274" max="11274" width="13.7109375" style="6" customWidth="1"/>
    <col min="11275" max="11275" width="14.7109375" style="6" customWidth="1"/>
    <col min="11276" max="11276" width="13.42578125" style="6" customWidth="1"/>
    <col min="11277" max="11277" width="16.5703125" style="6" customWidth="1"/>
    <col min="11278" max="11524" width="9.140625" style="6"/>
    <col min="11525" max="11525" width="4.5703125" style="6" customWidth="1"/>
    <col min="11526" max="11526" width="20.5703125" style="6" customWidth="1"/>
    <col min="11527" max="11527" width="14.42578125" style="6" customWidth="1"/>
    <col min="11528" max="11528" width="16.5703125" style="6" customWidth="1"/>
    <col min="11529" max="11529" width="12.42578125" style="6" customWidth="1"/>
    <col min="11530" max="11530" width="13.7109375" style="6" customWidth="1"/>
    <col min="11531" max="11531" width="14.7109375" style="6" customWidth="1"/>
    <col min="11532" max="11532" width="13.42578125" style="6" customWidth="1"/>
    <col min="11533" max="11533" width="16.5703125" style="6" customWidth="1"/>
    <col min="11534" max="11780" width="9.140625" style="6"/>
    <col min="11781" max="11781" width="4.5703125" style="6" customWidth="1"/>
    <col min="11782" max="11782" width="20.5703125" style="6" customWidth="1"/>
    <col min="11783" max="11783" width="14.42578125" style="6" customWidth="1"/>
    <col min="11784" max="11784" width="16.5703125" style="6" customWidth="1"/>
    <col min="11785" max="11785" width="12.42578125" style="6" customWidth="1"/>
    <col min="11786" max="11786" width="13.7109375" style="6" customWidth="1"/>
    <col min="11787" max="11787" width="14.7109375" style="6" customWidth="1"/>
    <col min="11788" max="11788" width="13.42578125" style="6" customWidth="1"/>
    <col min="11789" max="11789" width="16.5703125" style="6" customWidth="1"/>
    <col min="11790" max="12036" width="9.140625" style="6"/>
    <col min="12037" max="12037" width="4.5703125" style="6" customWidth="1"/>
    <col min="12038" max="12038" width="20.5703125" style="6" customWidth="1"/>
    <col min="12039" max="12039" width="14.42578125" style="6" customWidth="1"/>
    <col min="12040" max="12040" width="16.5703125" style="6" customWidth="1"/>
    <col min="12041" max="12041" width="12.42578125" style="6" customWidth="1"/>
    <col min="12042" max="12042" width="13.7109375" style="6" customWidth="1"/>
    <col min="12043" max="12043" width="14.7109375" style="6" customWidth="1"/>
    <col min="12044" max="12044" width="13.42578125" style="6" customWidth="1"/>
    <col min="12045" max="12045" width="16.5703125" style="6" customWidth="1"/>
    <col min="12046" max="12292" width="9.140625" style="6"/>
    <col min="12293" max="12293" width="4.5703125" style="6" customWidth="1"/>
    <col min="12294" max="12294" width="20.5703125" style="6" customWidth="1"/>
    <col min="12295" max="12295" width="14.42578125" style="6" customWidth="1"/>
    <col min="12296" max="12296" width="16.5703125" style="6" customWidth="1"/>
    <col min="12297" max="12297" width="12.42578125" style="6" customWidth="1"/>
    <col min="12298" max="12298" width="13.7109375" style="6" customWidth="1"/>
    <col min="12299" max="12299" width="14.7109375" style="6" customWidth="1"/>
    <col min="12300" max="12300" width="13.42578125" style="6" customWidth="1"/>
    <col min="12301" max="12301" width="16.5703125" style="6" customWidth="1"/>
    <col min="12302" max="12548" width="9.140625" style="6"/>
    <col min="12549" max="12549" width="4.5703125" style="6" customWidth="1"/>
    <col min="12550" max="12550" width="20.5703125" style="6" customWidth="1"/>
    <col min="12551" max="12551" width="14.42578125" style="6" customWidth="1"/>
    <col min="12552" max="12552" width="16.5703125" style="6" customWidth="1"/>
    <col min="12553" max="12553" width="12.42578125" style="6" customWidth="1"/>
    <col min="12554" max="12554" width="13.7109375" style="6" customWidth="1"/>
    <col min="12555" max="12555" width="14.7109375" style="6" customWidth="1"/>
    <col min="12556" max="12556" width="13.42578125" style="6" customWidth="1"/>
    <col min="12557" max="12557" width="16.5703125" style="6" customWidth="1"/>
    <col min="12558" max="12804" width="9.140625" style="6"/>
    <col min="12805" max="12805" width="4.5703125" style="6" customWidth="1"/>
    <col min="12806" max="12806" width="20.5703125" style="6" customWidth="1"/>
    <col min="12807" max="12807" width="14.42578125" style="6" customWidth="1"/>
    <col min="12808" max="12808" width="16.5703125" style="6" customWidth="1"/>
    <col min="12809" max="12809" width="12.42578125" style="6" customWidth="1"/>
    <col min="12810" max="12810" width="13.7109375" style="6" customWidth="1"/>
    <col min="12811" max="12811" width="14.7109375" style="6" customWidth="1"/>
    <col min="12812" max="12812" width="13.42578125" style="6" customWidth="1"/>
    <col min="12813" max="12813" width="16.5703125" style="6" customWidth="1"/>
    <col min="12814" max="13060" width="9.140625" style="6"/>
    <col min="13061" max="13061" width="4.5703125" style="6" customWidth="1"/>
    <col min="13062" max="13062" width="20.5703125" style="6" customWidth="1"/>
    <col min="13063" max="13063" width="14.42578125" style="6" customWidth="1"/>
    <col min="13064" max="13064" width="16.5703125" style="6" customWidth="1"/>
    <col min="13065" max="13065" width="12.42578125" style="6" customWidth="1"/>
    <col min="13066" max="13066" width="13.7109375" style="6" customWidth="1"/>
    <col min="13067" max="13067" width="14.7109375" style="6" customWidth="1"/>
    <col min="13068" max="13068" width="13.42578125" style="6" customWidth="1"/>
    <col min="13069" max="13069" width="16.5703125" style="6" customWidth="1"/>
    <col min="13070" max="13316" width="9.140625" style="6"/>
    <col min="13317" max="13317" width="4.5703125" style="6" customWidth="1"/>
    <col min="13318" max="13318" width="20.5703125" style="6" customWidth="1"/>
    <col min="13319" max="13319" width="14.42578125" style="6" customWidth="1"/>
    <col min="13320" max="13320" width="16.5703125" style="6" customWidth="1"/>
    <col min="13321" max="13321" width="12.42578125" style="6" customWidth="1"/>
    <col min="13322" max="13322" width="13.7109375" style="6" customWidth="1"/>
    <col min="13323" max="13323" width="14.7109375" style="6" customWidth="1"/>
    <col min="13324" max="13324" width="13.42578125" style="6" customWidth="1"/>
    <col min="13325" max="13325" width="16.5703125" style="6" customWidth="1"/>
    <col min="13326" max="13572" width="9.140625" style="6"/>
    <col min="13573" max="13573" width="4.5703125" style="6" customWidth="1"/>
    <col min="13574" max="13574" width="20.5703125" style="6" customWidth="1"/>
    <col min="13575" max="13575" width="14.42578125" style="6" customWidth="1"/>
    <col min="13576" max="13576" width="16.5703125" style="6" customWidth="1"/>
    <col min="13577" max="13577" width="12.42578125" style="6" customWidth="1"/>
    <col min="13578" max="13578" width="13.7109375" style="6" customWidth="1"/>
    <col min="13579" max="13579" width="14.7109375" style="6" customWidth="1"/>
    <col min="13580" max="13580" width="13.42578125" style="6" customWidth="1"/>
    <col min="13581" max="13581" width="16.5703125" style="6" customWidth="1"/>
    <col min="13582" max="13828" width="9.140625" style="6"/>
    <col min="13829" max="13829" width="4.5703125" style="6" customWidth="1"/>
    <col min="13830" max="13830" width="20.5703125" style="6" customWidth="1"/>
    <col min="13831" max="13831" width="14.42578125" style="6" customWidth="1"/>
    <col min="13832" max="13832" width="16.5703125" style="6" customWidth="1"/>
    <col min="13833" max="13833" width="12.42578125" style="6" customWidth="1"/>
    <col min="13834" max="13834" width="13.7109375" style="6" customWidth="1"/>
    <col min="13835" max="13835" width="14.7109375" style="6" customWidth="1"/>
    <col min="13836" max="13836" width="13.42578125" style="6" customWidth="1"/>
    <col min="13837" max="13837" width="16.5703125" style="6" customWidth="1"/>
    <col min="13838" max="14084" width="9.140625" style="6"/>
    <col min="14085" max="14085" width="4.5703125" style="6" customWidth="1"/>
    <col min="14086" max="14086" width="20.5703125" style="6" customWidth="1"/>
    <col min="14087" max="14087" width="14.42578125" style="6" customWidth="1"/>
    <col min="14088" max="14088" width="16.5703125" style="6" customWidth="1"/>
    <col min="14089" max="14089" width="12.42578125" style="6" customWidth="1"/>
    <col min="14090" max="14090" width="13.7109375" style="6" customWidth="1"/>
    <col min="14091" max="14091" width="14.7109375" style="6" customWidth="1"/>
    <col min="14092" max="14092" width="13.42578125" style="6" customWidth="1"/>
    <col min="14093" max="14093" width="16.5703125" style="6" customWidth="1"/>
    <col min="14094" max="14340" width="9.140625" style="6"/>
    <col min="14341" max="14341" width="4.5703125" style="6" customWidth="1"/>
    <col min="14342" max="14342" width="20.5703125" style="6" customWidth="1"/>
    <col min="14343" max="14343" width="14.42578125" style="6" customWidth="1"/>
    <col min="14344" max="14344" width="16.5703125" style="6" customWidth="1"/>
    <col min="14345" max="14345" width="12.42578125" style="6" customWidth="1"/>
    <col min="14346" max="14346" width="13.7109375" style="6" customWidth="1"/>
    <col min="14347" max="14347" width="14.7109375" style="6" customWidth="1"/>
    <col min="14348" max="14348" width="13.42578125" style="6" customWidth="1"/>
    <col min="14349" max="14349" width="16.5703125" style="6" customWidth="1"/>
    <col min="14350" max="14596" width="9.140625" style="6"/>
    <col min="14597" max="14597" width="4.5703125" style="6" customWidth="1"/>
    <col min="14598" max="14598" width="20.5703125" style="6" customWidth="1"/>
    <col min="14599" max="14599" width="14.42578125" style="6" customWidth="1"/>
    <col min="14600" max="14600" width="16.5703125" style="6" customWidth="1"/>
    <col min="14601" max="14601" width="12.42578125" style="6" customWidth="1"/>
    <col min="14602" max="14602" width="13.7109375" style="6" customWidth="1"/>
    <col min="14603" max="14603" width="14.7109375" style="6" customWidth="1"/>
    <col min="14604" max="14604" width="13.42578125" style="6" customWidth="1"/>
    <col min="14605" max="14605" width="16.5703125" style="6" customWidth="1"/>
    <col min="14606" max="14852" width="9.140625" style="6"/>
    <col min="14853" max="14853" width="4.5703125" style="6" customWidth="1"/>
    <col min="14854" max="14854" width="20.5703125" style="6" customWidth="1"/>
    <col min="14855" max="14855" width="14.42578125" style="6" customWidth="1"/>
    <col min="14856" max="14856" width="16.5703125" style="6" customWidth="1"/>
    <col min="14857" max="14857" width="12.42578125" style="6" customWidth="1"/>
    <col min="14858" max="14858" width="13.7109375" style="6" customWidth="1"/>
    <col min="14859" max="14859" width="14.7109375" style="6" customWidth="1"/>
    <col min="14860" max="14860" width="13.42578125" style="6" customWidth="1"/>
    <col min="14861" max="14861" width="16.5703125" style="6" customWidth="1"/>
    <col min="14862" max="15108" width="9.140625" style="6"/>
    <col min="15109" max="15109" width="4.5703125" style="6" customWidth="1"/>
    <col min="15110" max="15110" width="20.5703125" style="6" customWidth="1"/>
    <col min="15111" max="15111" width="14.42578125" style="6" customWidth="1"/>
    <col min="15112" max="15112" width="16.5703125" style="6" customWidth="1"/>
    <col min="15113" max="15113" width="12.42578125" style="6" customWidth="1"/>
    <col min="15114" max="15114" width="13.7109375" style="6" customWidth="1"/>
    <col min="15115" max="15115" width="14.7109375" style="6" customWidth="1"/>
    <col min="15116" max="15116" width="13.42578125" style="6" customWidth="1"/>
    <col min="15117" max="15117" width="16.5703125" style="6" customWidth="1"/>
    <col min="15118" max="15364" width="9.140625" style="6"/>
    <col min="15365" max="15365" width="4.5703125" style="6" customWidth="1"/>
    <col min="15366" max="15366" width="20.5703125" style="6" customWidth="1"/>
    <col min="15367" max="15367" width="14.42578125" style="6" customWidth="1"/>
    <col min="15368" max="15368" width="16.5703125" style="6" customWidth="1"/>
    <col min="15369" max="15369" width="12.42578125" style="6" customWidth="1"/>
    <col min="15370" max="15370" width="13.7109375" style="6" customWidth="1"/>
    <col min="15371" max="15371" width="14.7109375" style="6" customWidth="1"/>
    <col min="15372" max="15372" width="13.42578125" style="6" customWidth="1"/>
    <col min="15373" max="15373" width="16.5703125" style="6" customWidth="1"/>
    <col min="15374" max="15620" width="9.140625" style="6"/>
    <col min="15621" max="15621" width="4.5703125" style="6" customWidth="1"/>
    <col min="15622" max="15622" width="20.5703125" style="6" customWidth="1"/>
    <col min="15623" max="15623" width="14.42578125" style="6" customWidth="1"/>
    <col min="15624" max="15624" width="16.5703125" style="6" customWidth="1"/>
    <col min="15625" max="15625" width="12.42578125" style="6" customWidth="1"/>
    <col min="15626" max="15626" width="13.7109375" style="6" customWidth="1"/>
    <col min="15627" max="15627" width="14.7109375" style="6" customWidth="1"/>
    <col min="15628" max="15628" width="13.42578125" style="6" customWidth="1"/>
    <col min="15629" max="15629" width="16.5703125" style="6" customWidth="1"/>
    <col min="15630" max="15876" width="9.140625" style="6"/>
    <col min="15877" max="15877" width="4.5703125" style="6" customWidth="1"/>
    <col min="15878" max="15878" width="20.5703125" style="6" customWidth="1"/>
    <col min="15879" max="15879" width="14.42578125" style="6" customWidth="1"/>
    <col min="15880" max="15880" width="16.5703125" style="6" customWidth="1"/>
    <col min="15881" max="15881" width="12.42578125" style="6" customWidth="1"/>
    <col min="15882" max="15882" width="13.7109375" style="6" customWidth="1"/>
    <col min="15883" max="15883" width="14.7109375" style="6" customWidth="1"/>
    <col min="15884" max="15884" width="13.42578125" style="6" customWidth="1"/>
    <col min="15885" max="15885" width="16.5703125" style="6" customWidth="1"/>
    <col min="15886" max="16384" width="9.140625" style="6"/>
  </cols>
  <sheetData>
    <row r="1" spans="1:17" ht="20.25">
      <c r="A1" s="484" t="s">
        <v>66</v>
      </c>
      <c r="B1" s="484"/>
      <c r="C1" s="484"/>
      <c r="D1" s="484"/>
      <c r="E1" s="484"/>
      <c r="F1" s="484"/>
      <c r="G1" s="484"/>
      <c r="H1" s="484"/>
      <c r="I1" s="484"/>
      <c r="J1" s="484"/>
      <c r="K1" s="484"/>
      <c r="L1" s="484"/>
      <c r="M1" s="484"/>
      <c r="N1" s="484"/>
    </row>
    <row r="2" spans="1:17" s="7" customFormat="1" ht="20.25">
      <c r="A2" s="468" t="str">
        <f>+'Ekamut-caxs'!A7</f>
        <v xml:space="preserve">«Երևանի Լ.Կատվալյանի անվան հ.86 մսուր-մանկապարտեզ» ՀՈԱԿ-ի </v>
      </c>
      <c r="B2" s="468"/>
      <c r="C2" s="468"/>
      <c r="D2" s="468"/>
      <c r="E2" s="468"/>
      <c r="F2" s="468"/>
      <c r="G2" s="468"/>
      <c r="H2" s="468"/>
      <c r="I2" s="468"/>
      <c r="J2" s="468"/>
      <c r="K2" s="468"/>
      <c r="L2" s="468"/>
      <c r="M2" s="468"/>
      <c r="N2" s="468"/>
    </row>
    <row r="3" spans="1:17" ht="17.25">
      <c r="A3" s="498" t="s">
        <v>277</v>
      </c>
      <c r="B3" s="498"/>
      <c r="C3" s="498"/>
      <c r="D3" s="498"/>
      <c r="E3" s="498"/>
      <c r="F3" s="498"/>
      <c r="G3" s="498"/>
      <c r="H3" s="498"/>
      <c r="I3" s="498"/>
      <c r="J3" s="498"/>
      <c r="K3" s="498"/>
      <c r="L3" s="498"/>
      <c r="M3" s="498"/>
      <c r="N3" s="498"/>
      <c r="O3" s="156"/>
      <c r="P3" s="156"/>
      <c r="Q3" s="156"/>
    </row>
    <row r="4" spans="1:17" ht="16.5">
      <c r="N4" s="163" t="s">
        <v>0</v>
      </c>
    </row>
    <row r="5" spans="1:17" ht="13.5" customHeight="1">
      <c r="A5" s="523" t="s">
        <v>142</v>
      </c>
      <c r="B5" s="523" t="s">
        <v>67</v>
      </c>
      <c r="C5" s="521" t="s">
        <v>206</v>
      </c>
      <c r="D5" s="521"/>
      <c r="E5" s="521"/>
      <c r="F5" s="521"/>
      <c r="G5" s="521"/>
      <c r="H5" s="521"/>
      <c r="I5" s="521"/>
      <c r="J5" s="521"/>
      <c r="K5" s="521"/>
      <c r="L5" s="521"/>
      <c r="M5" s="521"/>
      <c r="N5" s="522" t="s">
        <v>143</v>
      </c>
    </row>
    <row r="6" spans="1:17" ht="89.25" customHeight="1">
      <c r="A6" s="523"/>
      <c r="B6" s="523"/>
      <c r="C6" s="144" t="s">
        <v>230</v>
      </c>
      <c r="D6" s="144" t="s">
        <v>231</v>
      </c>
      <c r="E6" s="144" t="s">
        <v>248</v>
      </c>
      <c r="F6" s="144" t="s">
        <v>249</v>
      </c>
      <c r="G6" s="115" t="s">
        <v>250</v>
      </c>
      <c r="H6" s="115" t="s">
        <v>190</v>
      </c>
      <c r="I6" s="115" t="s">
        <v>189</v>
      </c>
      <c r="J6" s="115" t="s">
        <v>115</v>
      </c>
      <c r="K6" s="115" t="s">
        <v>179</v>
      </c>
      <c r="L6" s="115"/>
      <c r="M6" s="9" t="s">
        <v>257</v>
      </c>
      <c r="N6" s="522"/>
    </row>
    <row r="7" spans="1:17" ht="27.75" customHeight="1">
      <c r="A7" s="115">
        <v>1</v>
      </c>
      <c r="B7" s="147" t="s">
        <v>191</v>
      </c>
      <c r="C7" s="148">
        <v>7244.9</v>
      </c>
      <c r="D7" s="148">
        <v>67892</v>
      </c>
      <c r="E7" s="148">
        <v>1913.6</v>
      </c>
      <c r="F7" s="148">
        <f>IF(E7&gt;1,C15,"")</f>
        <v>297.89999999999998</v>
      </c>
      <c r="G7" s="148">
        <f>+J15</f>
        <v>780.2</v>
      </c>
      <c r="H7" s="200">
        <f>H10*1.17*161.2+3*119.6+H10*150.8</f>
        <v>3413.4359999999997</v>
      </c>
      <c r="I7" s="148">
        <v>400</v>
      </c>
      <c r="J7" s="200">
        <v>2800</v>
      </c>
      <c r="K7" s="148"/>
      <c r="L7" s="200"/>
      <c r="M7" s="148"/>
      <c r="N7" s="149">
        <f>ROUND(SUM(C7:M7),1)</f>
        <v>84742</v>
      </c>
    </row>
    <row r="8" spans="1:17" ht="35.25" customHeight="1">
      <c r="A8" s="115">
        <v>1.1000000000000001</v>
      </c>
      <c r="B8" s="162" t="s">
        <v>87</v>
      </c>
      <c r="C8" s="148">
        <v>6</v>
      </c>
      <c r="D8" s="148">
        <v>84</v>
      </c>
      <c r="E8" s="116" t="s">
        <v>184</v>
      </c>
      <c r="F8" s="116" t="s">
        <v>184</v>
      </c>
      <c r="G8" s="116" t="s">
        <v>184</v>
      </c>
      <c r="H8" s="116" t="s">
        <v>184</v>
      </c>
      <c r="I8" s="116" t="s">
        <v>184</v>
      </c>
      <c r="J8" s="116" t="s">
        <v>184</v>
      </c>
      <c r="K8" s="116" t="s">
        <v>184</v>
      </c>
      <c r="L8" s="116"/>
      <c r="M8" s="116" t="s">
        <v>184</v>
      </c>
      <c r="N8" s="149">
        <f>ROUND(SUM(C8:M8),1)</f>
        <v>90</v>
      </c>
    </row>
    <row r="9" spans="1:17" s="117" customFormat="1" ht="34.5" customHeight="1">
      <c r="A9" s="150"/>
      <c r="B9" s="151" t="s">
        <v>68</v>
      </c>
      <c r="C9" s="148" t="s">
        <v>184</v>
      </c>
      <c r="D9" s="148"/>
      <c r="E9" s="116" t="s">
        <v>184</v>
      </c>
      <c r="F9" s="116" t="s">
        <v>184</v>
      </c>
      <c r="G9" s="116" t="s">
        <v>184</v>
      </c>
      <c r="H9" s="116" t="s">
        <v>184</v>
      </c>
      <c r="I9" s="116" t="s">
        <v>184</v>
      </c>
      <c r="J9" s="116" t="s">
        <v>184</v>
      </c>
      <c r="K9" s="116" t="s">
        <v>184</v>
      </c>
      <c r="L9" s="116"/>
      <c r="M9" s="116" t="s">
        <v>184</v>
      </c>
      <c r="N9" s="152">
        <f>ROUND(SUM(N7:N8),1)</f>
        <v>84832</v>
      </c>
    </row>
    <row r="10" spans="1:17" s="117" customFormat="1" ht="18.75" customHeight="1">
      <c r="B10" s="210">
        <f>6650.384-478.4</f>
        <v>6171.9840000000004</v>
      </c>
      <c r="C10" s="119">
        <f>+B10*11</f>
        <v>67891.824000000008</v>
      </c>
      <c r="D10" s="119"/>
      <c r="E10" s="394">
        <f>478.4*4</f>
        <v>1913.6</v>
      </c>
      <c r="F10" s="120"/>
      <c r="G10" s="120"/>
      <c r="H10" s="209">
        <v>9</v>
      </c>
      <c r="I10" s="121"/>
      <c r="J10" s="122"/>
      <c r="K10" s="121"/>
      <c r="L10" s="121"/>
      <c r="M10" s="120"/>
      <c r="N10" s="123"/>
      <c r="O10" s="118"/>
    </row>
    <row r="11" spans="1:17" s="124" customFormat="1" ht="21" customHeight="1">
      <c r="B11" s="125"/>
      <c r="C11" s="103"/>
      <c r="D11" s="103"/>
      <c r="E11" s="126"/>
      <c r="F11" s="126"/>
      <c r="G11" s="127"/>
      <c r="H11" s="58"/>
      <c r="I11" s="58"/>
      <c r="J11" s="103"/>
      <c r="K11" s="518"/>
      <c r="L11" s="518"/>
      <c r="M11" s="518"/>
      <c r="N11" s="128"/>
    </row>
    <row r="12" spans="1:17" s="117" customFormat="1" ht="69" customHeight="1">
      <c r="B12" s="519" t="s">
        <v>203</v>
      </c>
      <c r="C12" s="520"/>
      <c r="D12" s="127"/>
      <c r="G12" s="103"/>
      <c r="H12" s="103"/>
      <c r="I12" s="519" t="s">
        <v>204</v>
      </c>
      <c r="J12" s="520"/>
      <c r="K12" s="103"/>
      <c r="L12" s="103"/>
      <c r="M12" s="103"/>
      <c r="N12" s="103"/>
    </row>
    <row r="13" spans="1:17" s="117" customFormat="1" ht="40.5">
      <c r="B13" s="153" t="s">
        <v>180</v>
      </c>
      <c r="C13" s="154" t="s">
        <v>232</v>
      </c>
      <c r="D13" s="129"/>
      <c r="G13" s="129"/>
      <c r="H13" s="129"/>
      <c r="I13" s="153" t="s">
        <v>180</v>
      </c>
      <c r="J13" s="154" t="s">
        <v>233</v>
      </c>
      <c r="K13" s="129"/>
      <c r="L13" s="129"/>
      <c r="M13" s="129"/>
      <c r="N13" s="130"/>
    </row>
    <row r="14" spans="1:17" s="131" customFormat="1" ht="17.25">
      <c r="B14" s="159">
        <v>119600</v>
      </c>
      <c r="C14" s="160">
        <v>373.7</v>
      </c>
      <c r="D14" s="132" t="s">
        <v>234</v>
      </c>
      <c r="E14" s="64"/>
      <c r="H14" s="155"/>
      <c r="I14" s="159">
        <v>119600</v>
      </c>
      <c r="J14" s="161">
        <v>856</v>
      </c>
      <c r="K14" s="132" t="s">
        <v>234</v>
      </c>
      <c r="L14" s="132"/>
      <c r="M14" s="132"/>
      <c r="N14" s="133"/>
    </row>
    <row r="15" spans="1:17" ht="17.25">
      <c r="B15" s="159">
        <v>119600</v>
      </c>
      <c r="C15" s="160">
        <f>+C14-75.8</f>
        <v>297.89999999999998</v>
      </c>
      <c r="D15" s="132" t="s">
        <v>235</v>
      </c>
      <c r="E15" s="134"/>
      <c r="F15" s="134"/>
      <c r="G15" s="134"/>
      <c r="H15" s="121"/>
      <c r="I15" s="159">
        <v>119600</v>
      </c>
      <c r="J15" s="161">
        <f>+J14-75.8</f>
        <v>780.2</v>
      </c>
      <c r="K15" s="132" t="s">
        <v>235</v>
      </c>
      <c r="L15" s="132"/>
      <c r="M15" s="132"/>
      <c r="N15" s="135"/>
    </row>
    <row r="16" spans="1:17" ht="19.5" customHeight="1"/>
    <row r="17" spans="2:12" s="136" customFormat="1" ht="24" customHeight="1">
      <c r="B17" s="172" t="s">
        <v>2</v>
      </c>
      <c r="C17" s="173"/>
      <c r="D17" s="524"/>
      <c r="E17" s="524"/>
      <c r="F17" s="174"/>
      <c r="G17" s="174"/>
      <c r="H17" s="516">
        <f>+'Ekamut-caxs'!D74</f>
        <v>0</v>
      </c>
      <c r="I17" s="516"/>
      <c r="J17" s="516"/>
      <c r="K17" s="137"/>
      <c r="L17" s="137"/>
    </row>
    <row r="18" spans="2:12" s="138" customFormat="1" ht="17.25" customHeight="1">
      <c r="B18" s="175"/>
      <c r="C18" s="176"/>
      <c r="D18" s="525" t="s">
        <v>89</v>
      </c>
      <c r="E18" s="525"/>
      <c r="F18" s="177"/>
      <c r="G18" s="178"/>
      <c r="H18" s="517" t="s">
        <v>90</v>
      </c>
      <c r="I18" s="517"/>
      <c r="J18" s="517"/>
      <c r="K18" s="139"/>
      <c r="L18" s="139"/>
    </row>
    <row r="19" spans="2:12" s="136" customFormat="1" ht="24.75" customHeight="1">
      <c r="B19" s="179" t="s">
        <v>6</v>
      </c>
      <c r="C19" s="173"/>
      <c r="D19" s="524"/>
      <c r="E19" s="524"/>
      <c r="F19" s="180"/>
      <c r="G19" s="180"/>
      <c r="H19" s="516">
        <f>+'Ekamut-caxs'!D76</f>
        <v>0</v>
      </c>
      <c r="I19" s="516"/>
      <c r="J19" s="516"/>
      <c r="K19" s="137"/>
      <c r="L19" s="137"/>
    </row>
    <row r="20" spans="2:12" s="138" customFormat="1" ht="18.75" customHeight="1">
      <c r="B20" s="176"/>
      <c r="C20" s="176"/>
      <c r="D20" s="525" t="s">
        <v>89</v>
      </c>
      <c r="E20" s="525"/>
      <c r="F20" s="177"/>
      <c r="G20" s="178"/>
      <c r="H20" s="517" t="s">
        <v>90</v>
      </c>
      <c r="I20" s="517"/>
      <c r="J20" s="517"/>
      <c r="K20" s="139"/>
      <c r="L20" s="139"/>
    </row>
    <row r="21" spans="2:12" s="140" customFormat="1" ht="16.5">
      <c r="C21" s="139"/>
      <c r="D21" s="139"/>
    </row>
  </sheetData>
  <mergeCells count="18">
    <mergeCell ref="D17:E17"/>
    <mergeCell ref="D18:E18"/>
    <mergeCell ref="D19:E19"/>
    <mergeCell ref="D20:E20"/>
    <mergeCell ref="B12:C12"/>
    <mergeCell ref="A1:N1"/>
    <mergeCell ref="A2:N2"/>
    <mergeCell ref="C5:M5"/>
    <mergeCell ref="N5:N6"/>
    <mergeCell ref="A5:A6"/>
    <mergeCell ref="B5:B6"/>
    <mergeCell ref="A3:N3"/>
    <mergeCell ref="H19:J19"/>
    <mergeCell ref="H20:J20"/>
    <mergeCell ref="K11:M11"/>
    <mergeCell ref="I12:J12"/>
    <mergeCell ref="H17:J17"/>
    <mergeCell ref="H18:J18"/>
  </mergeCells>
  <pageMargins left="0.13" right="0.16" top="0.11" bottom="0.11" header="0.15748031496062992" footer="0.15748031496062992"/>
  <pageSetup paperSize="9" scale="71"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9"/>
  <sheetViews>
    <sheetView view="pageBreakPreview" topLeftCell="A22" workbookViewId="0">
      <selection activeCell="I67" sqref="I67"/>
    </sheetView>
  </sheetViews>
  <sheetFormatPr defaultColWidth="9.140625" defaultRowHeight="13.5"/>
  <cols>
    <col min="1" max="1" width="4.42578125" style="284" customWidth="1"/>
    <col min="2" max="2" width="54.28515625" style="277" customWidth="1"/>
    <col min="3" max="3" width="17.140625" style="277" customWidth="1"/>
    <col min="4" max="4" width="17.5703125" style="277" customWidth="1"/>
    <col min="5" max="16384" width="9.140625" style="277"/>
  </cols>
  <sheetData>
    <row r="1" spans="1:4" s="276" customFormat="1" ht="24" customHeight="1">
      <c r="A1" s="527" t="s">
        <v>66</v>
      </c>
      <c r="B1" s="527"/>
      <c r="C1" s="527"/>
      <c r="D1" s="527"/>
    </row>
    <row r="2" spans="1:4" ht="17.25">
      <c r="A2" s="528" t="str">
        <f>+'Ekamut-caxs'!A7:D7</f>
        <v xml:space="preserve">«Երևանի Լ.Կատվալյանի անվան հ.86 մսուր-մանկապարտեզ» ՀՈԱԿ-ի </v>
      </c>
      <c r="B2" s="528"/>
      <c r="C2" s="528"/>
      <c r="D2" s="528"/>
    </row>
    <row r="3" spans="1:4" ht="39.75" customHeight="1">
      <c r="A3" s="528" t="s">
        <v>276</v>
      </c>
      <c r="B3" s="528"/>
      <c r="C3" s="528"/>
      <c r="D3" s="528"/>
    </row>
    <row r="6" spans="1:4" ht="60" customHeight="1">
      <c r="A6" s="278" t="s">
        <v>3</v>
      </c>
      <c r="B6" s="290" t="s">
        <v>120</v>
      </c>
      <c r="C6" s="290" t="s">
        <v>121</v>
      </c>
      <c r="D6" s="278" t="s">
        <v>251</v>
      </c>
    </row>
    <row r="7" spans="1:4" s="18" customFormat="1" ht="30" customHeight="1">
      <c r="A7" s="279">
        <v>1</v>
      </c>
      <c r="B7" s="280" t="s">
        <v>252</v>
      </c>
      <c r="C7" s="279">
        <f>SUM(C8:C10)</f>
        <v>3</v>
      </c>
      <c r="D7" s="279">
        <f>SUM(D8:D10)</f>
        <v>60</v>
      </c>
    </row>
    <row r="8" spans="1:4" ht="25.5" customHeight="1">
      <c r="A8" s="281">
        <v>1.1000000000000001</v>
      </c>
      <c r="B8" s="282" t="s">
        <v>122</v>
      </c>
      <c r="C8" s="281">
        <v>1</v>
      </c>
      <c r="D8" s="281">
        <v>20</v>
      </c>
    </row>
    <row r="9" spans="1:4" ht="25.5" customHeight="1">
      <c r="A9" s="281">
        <v>1.2</v>
      </c>
      <c r="B9" s="282" t="s">
        <v>123</v>
      </c>
      <c r="C9" s="281">
        <v>1</v>
      </c>
      <c r="D9" s="281">
        <v>20</v>
      </c>
    </row>
    <row r="10" spans="1:4" ht="25.5" customHeight="1">
      <c r="A10" s="281">
        <v>1.3</v>
      </c>
      <c r="B10" s="282" t="s">
        <v>124</v>
      </c>
      <c r="C10" s="281">
        <v>1</v>
      </c>
      <c r="D10" s="281">
        <v>20</v>
      </c>
    </row>
    <row r="11" spans="1:4" s="18" customFormat="1" ht="30" customHeight="1">
      <c r="A11" s="279">
        <v>2</v>
      </c>
      <c r="B11" s="280" t="s">
        <v>253</v>
      </c>
      <c r="C11" s="279">
        <f>SUM(C12:C14)</f>
        <v>2</v>
      </c>
      <c r="D11" s="279">
        <f>SUM(D12:D14)</f>
        <v>60</v>
      </c>
    </row>
    <row r="12" spans="1:4" ht="21.75" customHeight="1">
      <c r="A12" s="281">
        <v>2.1</v>
      </c>
      <c r="B12" s="282" t="s">
        <v>125</v>
      </c>
      <c r="C12" s="281">
        <v>1</v>
      </c>
      <c r="D12" s="281">
        <v>30</v>
      </c>
    </row>
    <row r="13" spans="1:4" ht="21.75" customHeight="1">
      <c r="A13" s="281">
        <v>2.2000000000000002</v>
      </c>
      <c r="B13" s="282" t="s">
        <v>126</v>
      </c>
      <c r="C13" s="281">
        <v>1</v>
      </c>
      <c r="D13" s="281">
        <v>30</v>
      </c>
    </row>
    <row r="14" spans="1:4" ht="21.75" customHeight="1">
      <c r="A14" s="281">
        <v>2.2999999999999998</v>
      </c>
      <c r="B14" s="282" t="s">
        <v>127</v>
      </c>
      <c r="C14" s="281"/>
      <c r="D14" s="281"/>
    </row>
    <row r="15" spans="1:4" s="18" customFormat="1" ht="30" customHeight="1">
      <c r="A15" s="279">
        <v>3</v>
      </c>
      <c r="B15" s="280" t="s">
        <v>254</v>
      </c>
      <c r="C15" s="279">
        <f>SUM(C16:C18)</f>
        <v>2</v>
      </c>
      <c r="D15" s="279">
        <f>SUM(D16:D18)</f>
        <v>60</v>
      </c>
    </row>
    <row r="16" spans="1:4" ht="23.25" customHeight="1">
      <c r="A16" s="281">
        <v>3.1</v>
      </c>
      <c r="B16" s="283" t="s">
        <v>128</v>
      </c>
      <c r="C16" s="281">
        <v>1</v>
      </c>
      <c r="D16" s="281">
        <v>30</v>
      </c>
    </row>
    <row r="17" spans="1:8" ht="23.25" customHeight="1">
      <c r="A17" s="281">
        <v>3.2</v>
      </c>
      <c r="B17" s="283" t="s">
        <v>129</v>
      </c>
      <c r="C17" s="281">
        <v>1</v>
      </c>
      <c r="D17" s="281">
        <v>30</v>
      </c>
    </row>
    <row r="18" spans="1:8" ht="23.25" customHeight="1">
      <c r="A18" s="281">
        <v>3.3</v>
      </c>
      <c r="B18" s="283" t="s">
        <v>130</v>
      </c>
      <c r="C18" s="281"/>
      <c r="D18" s="281"/>
    </row>
    <row r="19" spans="1:8" s="18" customFormat="1" ht="30" customHeight="1">
      <c r="A19" s="279">
        <v>4</v>
      </c>
      <c r="B19" s="280" t="s">
        <v>255</v>
      </c>
      <c r="C19" s="279">
        <f>SUM(C20:C22)</f>
        <v>2</v>
      </c>
      <c r="D19" s="279">
        <f>SUM(D20:D22)</f>
        <v>63</v>
      </c>
    </row>
    <row r="20" spans="1:8" ht="23.25" customHeight="1">
      <c r="A20" s="281">
        <v>4.0999999999999996</v>
      </c>
      <c r="B20" s="283" t="s">
        <v>131</v>
      </c>
      <c r="C20" s="281">
        <v>1</v>
      </c>
      <c r="D20" s="281">
        <v>33</v>
      </c>
    </row>
    <row r="21" spans="1:8" ht="23.25" customHeight="1">
      <c r="A21" s="281">
        <v>4.2</v>
      </c>
      <c r="B21" s="283" t="s">
        <v>132</v>
      </c>
      <c r="C21" s="281"/>
      <c r="D21" s="281"/>
    </row>
    <row r="22" spans="1:8" ht="23.25" customHeight="1">
      <c r="A22" s="281">
        <v>4.3</v>
      </c>
      <c r="B22" s="283" t="s">
        <v>218</v>
      </c>
      <c r="C22" s="281">
        <v>1</v>
      </c>
      <c r="D22" s="281">
        <v>30</v>
      </c>
    </row>
    <row r="23" spans="1:8" s="18" customFormat="1" ht="31.5" customHeight="1">
      <c r="A23" s="279"/>
      <c r="B23" s="280" t="s">
        <v>68</v>
      </c>
      <c r="C23" s="279">
        <f>C7+C11+C15+C19</f>
        <v>9</v>
      </c>
      <c r="D23" s="279">
        <f>D7+D11+D15+D19</f>
        <v>243</v>
      </c>
      <c r="H23" s="18">
        <v>1</v>
      </c>
    </row>
    <row r="24" spans="1:8" ht="48.75" customHeight="1">
      <c r="H24" s="277">
        <v>1</v>
      </c>
    </row>
    <row r="25" spans="1:8" ht="17.25">
      <c r="B25" s="285" t="s">
        <v>2</v>
      </c>
      <c r="C25" s="529">
        <f>+'Ekamut-caxs'!D74</f>
        <v>0</v>
      </c>
      <c r="D25" s="529"/>
      <c r="H25" s="277">
        <v>1</v>
      </c>
    </row>
    <row r="26" spans="1:8" ht="15.75" customHeight="1">
      <c r="B26" s="286" t="s">
        <v>4</v>
      </c>
      <c r="C26" s="526" t="s">
        <v>5</v>
      </c>
      <c r="D26" s="526"/>
    </row>
    <row r="27" spans="1:8" ht="27" customHeight="1">
      <c r="B27" s="287" t="s">
        <v>6</v>
      </c>
      <c r="C27" s="529">
        <f>+'Ekamut-caxs'!D76</f>
        <v>0</v>
      </c>
      <c r="D27" s="529"/>
    </row>
    <row r="28" spans="1:8">
      <c r="B28" s="288"/>
      <c r="C28" s="526" t="s">
        <v>5</v>
      </c>
      <c r="D28" s="526"/>
    </row>
    <row r="29" spans="1:8">
      <c r="B29" s="289" t="s">
        <v>133</v>
      </c>
      <c r="C29" s="289"/>
      <c r="D29" s="289"/>
    </row>
  </sheetData>
  <mergeCells count="7">
    <mergeCell ref="C28:D28"/>
    <mergeCell ref="A1:D1"/>
    <mergeCell ref="A2:D2"/>
    <mergeCell ref="A3:D3"/>
    <mergeCell ref="C25:D25"/>
    <mergeCell ref="C26:D26"/>
    <mergeCell ref="C27:D27"/>
  </mergeCells>
  <pageMargins left="0.15" right="0.17" top="0.27" bottom="0.22" header="0.18" footer="0.1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98D07-00C7-4E72-81A4-4CBA78F2F5A8}">
  <dimension ref="B1:I66"/>
  <sheetViews>
    <sheetView view="pageBreakPreview" topLeftCell="A15" zoomScale="70" zoomScaleNormal="100" zoomScaleSheetLayoutView="70" workbookViewId="0">
      <selection activeCell="I67" sqref="I67"/>
    </sheetView>
  </sheetViews>
  <sheetFormatPr defaultRowHeight="15"/>
  <cols>
    <col min="1" max="2" width="9.140625" style="452"/>
    <col min="3" max="3" width="33.5703125" style="452" customWidth="1"/>
    <col min="4" max="4" width="16.7109375" style="452" customWidth="1"/>
    <col min="5" max="5" width="13.28515625" style="452" customWidth="1"/>
    <col min="6" max="6" width="13.140625" style="452" customWidth="1"/>
    <col min="7" max="7" width="17.85546875" style="452" customWidth="1"/>
    <col min="8" max="16384" width="9.140625" style="452"/>
  </cols>
  <sheetData>
    <row r="1" spans="2:9" ht="18.75">
      <c r="C1" s="531" t="s">
        <v>301</v>
      </c>
      <c r="D1" s="531"/>
      <c r="E1" s="531"/>
      <c r="F1" s="531"/>
    </row>
    <row r="2" spans="2:9" ht="16.5" hidden="1">
      <c r="C2" s="532"/>
      <c r="D2" s="532"/>
      <c r="E2" s="532"/>
      <c r="F2" s="532"/>
    </row>
    <row r="3" spans="2:9" ht="18" customHeight="1">
      <c r="B3" s="530" t="s">
        <v>302</v>
      </c>
      <c r="C3" s="530"/>
      <c r="D3" s="530"/>
      <c r="E3" s="530"/>
      <c r="F3" s="530"/>
      <c r="G3" s="530"/>
    </row>
    <row r="4" spans="2:9">
      <c r="B4" s="1"/>
      <c r="D4" s="1"/>
      <c r="E4" s="1"/>
      <c r="F4" s="1"/>
      <c r="G4" s="1"/>
    </row>
    <row r="5" spans="2:9">
      <c r="B5" s="1"/>
      <c r="C5" s="1"/>
      <c r="D5" s="1"/>
      <c r="E5" s="1"/>
      <c r="F5" s="1"/>
      <c r="G5" s="69" t="s">
        <v>0</v>
      </c>
    </row>
    <row r="6" spans="2:9" ht="80.25" customHeight="1">
      <c r="B6" s="453" t="s">
        <v>3</v>
      </c>
      <c r="C6" s="98" t="s">
        <v>303</v>
      </c>
      <c r="D6" s="75" t="s">
        <v>304</v>
      </c>
      <c r="E6" s="98" t="s">
        <v>305</v>
      </c>
      <c r="F6" s="75" t="s">
        <v>306</v>
      </c>
      <c r="G6" s="75" t="s">
        <v>307</v>
      </c>
    </row>
    <row r="7" spans="2:9">
      <c r="B7" s="98"/>
      <c r="C7" s="454" t="s">
        <v>308</v>
      </c>
      <c r="D7" s="75"/>
      <c r="E7" s="75"/>
      <c r="F7" s="98"/>
      <c r="G7" s="455"/>
    </row>
    <row r="8" spans="2:9">
      <c r="B8" s="98">
        <v>1</v>
      </c>
      <c r="C8" s="454" t="s">
        <v>309</v>
      </c>
      <c r="D8" s="75" t="s">
        <v>310</v>
      </c>
      <c r="E8" s="75">
        <v>1</v>
      </c>
      <c r="F8" s="98">
        <v>400</v>
      </c>
      <c r="G8" s="455">
        <f>E8*F8</f>
        <v>400</v>
      </c>
      <c r="I8" s="452" t="str">
        <f>_xlfn.TEXTJOIN(", ",TRUE,C8:C19,C29:C46,C51:C54,C60:C61)</f>
        <v>պրոեկտոր, սալօջախ, ոռոգման համակարգի մեծ պոմպ, ոռոգման համակարգի փոքր պոմպ, խոհանոցի օդաքարշ պահարան, օդորակիչ, սառնարան փոքր, սառնարան, էլ. Գրատախտակ, փոշեկուլ, դինամիկ, էլ դաշնամուր, գերբ, դրոշ, կշեռք, աթոռ ղեկավարի, աթոռ  գրասենյակային, աթոռ  դահլիճի, շերտավարագույր, զգեստապահարան, գրասեղան, տնտեսական պահարան, սպիտակեղենի պահարան, եռահարկ մահճակալ, գրապահարան, սեղան 2-4 տարեկանի, աթոռ 2-4 տարեկանի, աշխատանքային կենտրոն, կաթսա  12լ, կաթսա  40լ, մանկական մարզասարք, փափուկ մոդուլներ/5կտոր/, շվեդական պատ, փափու դղյակ, համակարգիչ, տպիչ</v>
      </c>
    </row>
    <row r="9" spans="2:9">
      <c r="B9" s="98">
        <v>2</v>
      </c>
      <c r="C9" s="454" t="s">
        <v>311</v>
      </c>
      <c r="D9" s="75" t="s">
        <v>310</v>
      </c>
      <c r="E9" s="75">
        <v>1</v>
      </c>
      <c r="F9" s="98">
        <v>1200</v>
      </c>
      <c r="G9" s="455">
        <f t="shared" ref="G9:G19" si="0">E9*F9</f>
        <v>1200</v>
      </c>
      <c r="I9" s="452" t="s">
        <v>312</v>
      </c>
    </row>
    <row r="10" spans="2:9">
      <c r="B10" s="98">
        <v>3</v>
      </c>
      <c r="C10" s="454" t="s">
        <v>313</v>
      </c>
      <c r="D10" s="75" t="s">
        <v>310</v>
      </c>
      <c r="E10" s="75">
        <v>1</v>
      </c>
      <c r="F10" s="98">
        <v>300</v>
      </c>
      <c r="G10" s="455">
        <f t="shared" si="0"/>
        <v>300</v>
      </c>
    </row>
    <row r="11" spans="2:9">
      <c r="B11" s="98">
        <v>4</v>
      </c>
      <c r="C11" s="454" t="s">
        <v>314</v>
      </c>
      <c r="D11" s="75" t="s">
        <v>310</v>
      </c>
      <c r="E11" s="75">
        <v>1</v>
      </c>
      <c r="F11" s="98">
        <v>200</v>
      </c>
      <c r="G11" s="455">
        <f t="shared" si="0"/>
        <v>200</v>
      </c>
    </row>
    <row r="12" spans="2:9">
      <c r="B12" s="98">
        <v>5</v>
      </c>
      <c r="C12" s="454" t="s">
        <v>315</v>
      </c>
      <c r="D12" s="75" t="s">
        <v>310</v>
      </c>
      <c r="E12" s="75">
        <v>1</v>
      </c>
      <c r="F12" s="98">
        <v>600</v>
      </c>
      <c r="G12" s="455">
        <f t="shared" si="0"/>
        <v>600</v>
      </c>
    </row>
    <row r="13" spans="2:9">
      <c r="B13" s="98">
        <v>6</v>
      </c>
      <c r="C13" s="454" t="s">
        <v>316</v>
      </c>
      <c r="D13" s="75" t="s">
        <v>310</v>
      </c>
      <c r="E13" s="75">
        <v>1</v>
      </c>
      <c r="F13" s="98">
        <v>300</v>
      </c>
      <c r="G13" s="455">
        <f t="shared" si="0"/>
        <v>300</v>
      </c>
    </row>
    <row r="14" spans="2:9">
      <c r="B14" s="98">
        <v>7</v>
      </c>
      <c r="C14" s="454" t="s">
        <v>317</v>
      </c>
      <c r="D14" s="75" t="s">
        <v>310</v>
      </c>
      <c r="E14" s="75">
        <v>1</v>
      </c>
      <c r="F14" s="98">
        <v>200</v>
      </c>
      <c r="G14" s="455">
        <f t="shared" si="0"/>
        <v>200</v>
      </c>
    </row>
    <row r="15" spans="2:9">
      <c r="B15" s="98">
        <v>8</v>
      </c>
      <c r="C15" s="454" t="s">
        <v>318</v>
      </c>
      <c r="D15" s="75" t="s">
        <v>310</v>
      </c>
      <c r="E15" s="75">
        <v>1</v>
      </c>
      <c r="F15" s="455">
        <v>400</v>
      </c>
      <c r="G15" s="455">
        <f t="shared" si="0"/>
        <v>400</v>
      </c>
    </row>
    <row r="16" spans="2:9">
      <c r="B16" s="98">
        <v>9</v>
      </c>
      <c r="C16" s="454" t="s">
        <v>319</v>
      </c>
      <c r="D16" s="75" t="s">
        <v>310</v>
      </c>
      <c r="E16" s="75">
        <v>1</v>
      </c>
      <c r="F16" s="98">
        <v>800</v>
      </c>
      <c r="G16" s="455">
        <f t="shared" si="0"/>
        <v>800</v>
      </c>
    </row>
    <row r="17" spans="2:7">
      <c r="B17" s="98">
        <v>10</v>
      </c>
      <c r="C17" s="454" t="s">
        <v>320</v>
      </c>
      <c r="D17" s="75" t="s">
        <v>310</v>
      </c>
      <c r="E17" s="75">
        <v>2</v>
      </c>
      <c r="F17" s="98">
        <v>50</v>
      </c>
      <c r="G17" s="455">
        <f t="shared" si="0"/>
        <v>100</v>
      </c>
    </row>
    <row r="18" spans="2:7">
      <c r="B18" s="98">
        <v>11</v>
      </c>
      <c r="C18" s="454" t="s">
        <v>321</v>
      </c>
      <c r="D18" s="75" t="s">
        <v>310</v>
      </c>
      <c r="E18" s="98">
        <v>2</v>
      </c>
      <c r="F18" s="98">
        <v>225</v>
      </c>
      <c r="G18" s="455">
        <f t="shared" si="0"/>
        <v>450</v>
      </c>
    </row>
    <row r="19" spans="2:7">
      <c r="B19" s="98">
        <v>12</v>
      </c>
      <c r="C19" s="454" t="s">
        <v>322</v>
      </c>
      <c r="D19" s="75" t="s">
        <v>310</v>
      </c>
      <c r="E19" s="98">
        <v>1</v>
      </c>
      <c r="F19" s="98">
        <v>500</v>
      </c>
      <c r="G19" s="455">
        <f t="shared" si="0"/>
        <v>500</v>
      </c>
    </row>
    <row r="20" spans="2:7" ht="17.25">
      <c r="B20" s="98"/>
      <c r="C20" s="456" t="s">
        <v>68</v>
      </c>
      <c r="D20" s="93"/>
      <c r="E20" s="93">
        <f>SUM(E7:E19)</f>
        <v>14</v>
      </c>
      <c r="F20" s="93">
        <f>SUM(F7:F19)</f>
        <v>5175</v>
      </c>
      <c r="G20" s="95">
        <f>SUM(G7:G19)</f>
        <v>5450</v>
      </c>
    </row>
    <row r="22" spans="2:7" ht="18.75">
      <c r="C22" s="531"/>
      <c r="D22" s="531"/>
      <c r="E22" s="531"/>
      <c r="F22" s="531"/>
    </row>
    <row r="23" spans="2:7" ht="5.25" customHeight="1">
      <c r="C23" s="532"/>
      <c r="D23" s="532"/>
      <c r="E23" s="532"/>
      <c r="F23" s="532"/>
    </row>
    <row r="24" spans="2:7" ht="17.25" hidden="1">
      <c r="B24" s="530"/>
      <c r="C24" s="530"/>
      <c r="D24" s="530"/>
      <c r="E24" s="530"/>
      <c r="F24" s="530"/>
      <c r="G24" s="530"/>
    </row>
    <row r="25" spans="2:7" ht="34.5" hidden="1" customHeight="1">
      <c r="B25" s="1"/>
      <c r="D25" s="1"/>
      <c r="E25" s="1"/>
      <c r="F25" s="1"/>
      <c r="G25" s="1"/>
    </row>
    <row r="26" spans="2:7" hidden="1">
      <c r="B26" s="1"/>
      <c r="C26" s="1"/>
      <c r="D26" s="1"/>
      <c r="E26" s="1"/>
      <c r="F26" s="1"/>
      <c r="G26" s="69" t="s">
        <v>323</v>
      </c>
    </row>
    <row r="27" spans="2:7" ht="28.5">
      <c r="B27" s="453" t="s">
        <v>3</v>
      </c>
      <c r="C27" s="98" t="s">
        <v>303</v>
      </c>
      <c r="D27" s="75" t="s">
        <v>304</v>
      </c>
      <c r="E27" s="98" t="s">
        <v>305</v>
      </c>
      <c r="F27" s="75" t="s">
        <v>306</v>
      </c>
      <c r="G27" s="75" t="s">
        <v>307</v>
      </c>
    </row>
    <row r="28" spans="2:7">
      <c r="B28" s="98"/>
      <c r="C28" s="454" t="s">
        <v>324</v>
      </c>
      <c r="D28" s="75"/>
      <c r="E28" s="75"/>
      <c r="F28" s="98"/>
      <c r="G28" s="455"/>
    </row>
    <row r="29" spans="2:7">
      <c r="B29" s="98">
        <v>1</v>
      </c>
      <c r="C29" s="454" t="s">
        <v>325</v>
      </c>
      <c r="D29" s="75" t="s">
        <v>310</v>
      </c>
      <c r="E29" s="75">
        <v>1</v>
      </c>
      <c r="F29" s="98">
        <v>56</v>
      </c>
      <c r="G29" s="455">
        <f>E29*F29</f>
        <v>56</v>
      </c>
    </row>
    <row r="30" spans="2:7">
      <c r="B30" s="98">
        <v>2</v>
      </c>
      <c r="C30" s="454" t="s">
        <v>326</v>
      </c>
      <c r="D30" s="75" t="s">
        <v>310</v>
      </c>
      <c r="E30" s="75">
        <v>2</v>
      </c>
      <c r="F30" s="98">
        <v>40</v>
      </c>
      <c r="G30" s="455">
        <f t="shared" ref="G30:G46" si="1">E30*F30</f>
        <v>80</v>
      </c>
    </row>
    <row r="31" spans="2:7">
      <c r="B31" s="98">
        <v>3</v>
      </c>
      <c r="C31" s="454" t="s">
        <v>327</v>
      </c>
      <c r="D31" s="75" t="s">
        <v>310</v>
      </c>
      <c r="E31" s="75">
        <v>2</v>
      </c>
      <c r="F31" s="98">
        <v>29</v>
      </c>
      <c r="G31" s="455">
        <f t="shared" si="1"/>
        <v>58</v>
      </c>
    </row>
    <row r="32" spans="2:7">
      <c r="B32" s="98">
        <v>4</v>
      </c>
      <c r="C32" s="457" t="s">
        <v>328</v>
      </c>
      <c r="D32" s="75" t="s">
        <v>310</v>
      </c>
      <c r="E32" s="75">
        <v>3</v>
      </c>
      <c r="F32" s="98">
        <v>80</v>
      </c>
      <c r="G32" s="455">
        <f t="shared" si="1"/>
        <v>240</v>
      </c>
    </row>
    <row r="33" spans="2:7">
      <c r="B33" s="98">
        <v>5</v>
      </c>
      <c r="C33" s="457" t="s">
        <v>329</v>
      </c>
      <c r="D33" s="75" t="s">
        <v>310</v>
      </c>
      <c r="E33" s="75">
        <v>4</v>
      </c>
      <c r="F33" s="98">
        <v>30</v>
      </c>
      <c r="G33" s="455">
        <f t="shared" si="1"/>
        <v>120</v>
      </c>
    </row>
    <row r="34" spans="2:7">
      <c r="B34" s="98">
        <v>6</v>
      </c>
      <c r="C34" s="457" t="s">
        <v>330</v>
      </c>
      <c r="D34" s="75" t="s">
        <v>310</v>
      </c>
      <c r="E34" s="75">
        <v>40</v>
      </c>
      <c r="F34" s="98">
        <v>17</v>
      </c>
      <c r="G34" s="455">
        <f t="shared" si="1"/>
        <v>680</v>
      </c>
    </row>
    <row r="35" spans="2:7">
      <c r="B35" s="98">
        <v>7</v>
      </c>
      <c r="C35" s="454" t="s">
        <v>331</v>
      </c>
      <c r="D35" s="75" t="s">
        <v>310</v>
      </c>
      <c r="E35" s="75">
        <v>125</v>
      </c>
      <c r="F35" s="98">
        <v>5</v>
      </c>
      <c r="G35" s="455">
        <f t="shared" si="1"/>
        <v>625</v>
      </c>
    </row>
    <row r="36" spans="2:7">
      <c r="B36" s="98">
        <v>8</v>
      </c>
      <c r="C36" s="454" t="s">
        <v>332</v>
      </c>
      <c r="D36" s="75" t="s">
        <v>310</v>
      </c>
      <c r="E36" s="75">
        <v>5</v>
      </c>
      <c r="F36" s="455">
        <v>27</v>
      </c>
      <c r="G36" s="455">
        <f t="shared" si="1"/>
        <v>135</v>
      </c>
    </row>
    <row r="37" spans="2:7">
      <c r="B37" s="98">
        <v>9</v>
      </c>
      <c r="C37" s="454" t="s">
        <v>333</v>
      </c>
      <c r="D37" s="75" t="s">
        <v>310</v>
      </c>
      <c r="E37" s="75">
        <v>2</v>
      </c>
      <c r="F37" s="98">
        <v>21</v>
      </c>
      <c r="G37" s="455">
        <f t="shared" si="1"/>
        <v>42</v>
      </c>
    </row>
    <row r="38" spans="2:7">
      <c r="B38" s="98">
        <v>10</v>
      </c>
      <c r="C38" s="454" t="s">
        <v>334</v>
      </c>
      <c r="D38" s="75" t="s">
        <v>310</v>
      </c>
      <c r="E38" s="75">
        <v>3</v>
      </c>
      <c r="F38" s="98">
        <v>13.3</v>
      </c>
      <c r="G38" s="455">
        <f t="shared" si="1"/>
        <v>39.900000000000006</v>
      </c>
    </row>
    <row r="39" spans="2:7">
      <c r="B39" s="98">
        <v>11</v>
      </c>
      <c r="C39" s="454" t="s">
        <v>335</v>
      </c>
      <c r="D39" s="75" t="s">
        <v>310</v>
      </c>
      <c r="E39" s="98">
        <v>3</v>
      </c>
      <c r="F39" s="98">
        <v>26.6</v>
      </c>
      <c r="G39" s="455">
        <f t="shared" si="1"/>
        <v>79.800000000000011</v>
      </c>
    </row>
    <row r="40" spans="2:7">
      <c r="B40" s="98">
        <v>12</v>
      </c>
      <c r="C40" s="454" t="s">
        <v>336</v>
      </c>
      <c r="D40" s="75" t="s">
        <v>310</v>
      </c>
      <c r="E40" s="98">
        <v>7</v>
      </c>
      <c r="F40" s="98">
        <v>37.1</v>
      </c>
      <c r="G40" s="455">
        <f t="shared" si="1"/>
        <v>259.7</v>
      </c>
    </row>
    <row r="41" spans="2:7">
      <c r="B41" s="98">
        <v>13</v>
      </c>
      <c r="C41" s="454" t="s">
        <v>337</v>
      </c>
      <c r="D41" s="75" t="s">
        <v>310</v>
      </c>
      <c r="E41" s="98">
        <v>2</v>
      </c>
      <c r="F41" s="98">
        <v>30</v>
      </c>
      <c r="G41" s="455">
        <f t="shared" si="1"/>
        <v>60</v>
      </c>
    </row>
    <row r="42" spans="2:7">
      <c r="B42" s="98">
        <v>14</v>
      </c>
      <c r="C42" s="454" t="s">
        <v>338</v>
      </c>
      <c r="D42" s="75" t="s">
        <v>310</v>
      </c>
      <c r="E42" s="98">
        <v>5</v>
      </c>
      <c r="F42" s="98">
        <v>7</v>
      </c>
      <c r="G42" s="455">
        <f t="shared" si="1"/>
        <v>35</v>
      </c>
    </row>
    <row r="43" spans="2:7">
      <c r="B43" s="98">
        <v>15</v>
      </c>
      <c r="C43" s="454" t="s">
        <v>339</v>
      </c>
      <c r="D43" s="75" t="s">
        <v>310</v>
      </c>
      <c r="E43" s="98">
        <v>20</v>
      </c>
      <c r="F43" s="98">
        <v>3.5</v>
      </c>
      <c r="G43" s="455">
        <f t="shared" si="1"/>
        <v>70</v>
      </c>
    </row>
    <row r="44" spans="2:7">
      <c r="B44" s="98">
        <v>16</v>
      </c>
      <c r="C44" s="454" t="s">
        <v>340</v>
      </c>
      <c r="D44" s="75" t="s">
        <v>310</v>
      </c>
      <c r="E44" s="98">
        <v>3</v>
      </c>
      <c r="F44" s="98">
        <v>23.3</v>
      </c>
      <c r="G44" s="455">
        <f t="shared" si="1"/>
        <v>69.900000000000006</v>
      </c>
    </row>
    <row r="45" spans="2:7">
      <c r="B45" s="98">
        <v>17</v>
      </c>
      <c r="C45" s="454" t="s">
        <v>341</v>
      </c>
      <c r="D45" s="75" t="s">
        <v>310</v>
      </c>
      <c r="E45" s="98">
        <v>10</v>
      </c>
      <c r="F45" s="98">
        <v>9</v>
      </c>
      <c r="G45" s="455">
        <f t="shared" si="1"/>
        <v>90</v>
      </c>
    </row>
    <row r="46" spans="2:7">
      <c r="B46" s="98">
        <v>18</v>
      </c>
      <c r="C46" s="454" t="s">
        <v>342</v>
      </c>
      <c r="D46" s="75" t="s">
        <v>310</v>
      </c>
      <c r="E46" s="98">
        <v>2</v>
      </c>
      <c r="F46" s="98">
        <v>40</v>
      </c>
      <c r="G46" s="455">
        <f t="shared" si="1"/>
        <v>80</v>
      </c>
    </row>
    <row r="47" spans="2:7" ht="17.25">
      <c r="B47" s="98"/>
      <c r="C47" s="456" t="s">
        <v>68</v>
      </c>
      <c r="D47" s="93"/>
      <c r="E47" s="93">
        <f>SUM(E28:E46)</f>
        <v>239</v>
      </c>
      <c r="F47" s="93">
        <f>SUM(F28:F42)</f>
        <v>419.00000000000006</v>
      </c>
      <c r="G47" s="95">
        <f>SUM(G28:G46)</f>
        <v>2820.3</v>
      </c>
    </row>
    <row r="49" spans="2:7" ht="28.5">
      <c r="B49" s="453" t="s">
        <v>3</v>
      </c>
      <c r="C49" s="98" t="s">
        <v>303</v>
      </c>
      <c r="D49" s="75" t="s">
        <v>304</v>
      </c>
      <c r="E49" s="98" t="s">
        <v>305</v>
      </c>
      <c r="F49" s="75" t="s">
        <v>306</v>
      </c>
      <c r="G49" s="75" t="s">
        <v>307</v>
      </c>
    </row>
    <row r="50" spans="2:7">
      <c r="B50" s="98"/>
      <c r="C50" s="454" t="s">
        <v>343</v>
      </c>
      <c r="D50" s="75"/>
      <c r="E50" s="75"/>
      <c r="F50" s="98"/>
      <c r="G50" s="455"/>
    </row>
    <row r="51" spans="2:7" ht="28.5">
      <c r="B51" s="98">
        <v>1</v>
      </c>
      <c r="C51" s="454" t="s">
        <v>344</v>
      </c>
      <c r="D51" s="75" t="s">
        <v>345</v>
      </c>
      <c r="E51" s="75">
        <v>1</v>
      </c>
      <c r="F51" s="98">
        <v>400</v>
      </c>
      <c r="G51" s="455">
        <f>E51*F51</f>
        <v>400</v>
      </c>
    </row>
    <row r="52" spans="2:7">
      <c r="B52" s="98">
        <v>2</v>
      </c>
      <c r="C52" s="454" t="s">
        <v>346</v>
      </c>
      <c r="D52" s="75" t="s">
        <v>347</v>
      </c>
      <c r="E52" s="75">
        <v>1</v>
      </c>
      <c r="F52" s="98">
        <v>300</v>
      </c>
      <c r="G52" s="455">
        <f t="shared" ref="G52:G54" si="2">E52*F52</f>
        <v>300</v>
      </c>
    </row>
    <row r="53" spans="2:7">
      <c r="B53" s="98">
        <v>3</v>
      </c>
      <c r="C53" s="454" t="s">
        <v>348</v>
      </c>
      <c r="D53" s="75" t="s">
        <v>310</v>
      </c>
      <c r="E53" s="75">
        <v>1</v>
      </c>
      <c r="F53" s="98">
        <v>160</v>
      </c>
      <c r="G53" s="455">
        <f t="shared" si="2"/>
        <v>160</v>
      </c>
    </row>
    <row r="54" spans="2:7">
      <c r="B54" s="98">
        <v>4</v>
      </c>
      <c r="C54" s="454" t="s">
        <v>349</v>
      </c>
      <c r="D54" s="75" t="s">
        <v>310</v>
      </c>
      <c r="E54" s="75">
        <v>1</v>
      </c>
      <c r="F54" s="98">
        <v>180</v>
      </c>
      <c r="G54" s="455">
        <f t="shared" si="2"/>
        <v>180</v>
      </c>
    </row>
    <row r="55" spans="2:7">
      <c r="B55" s="98"/>
      <c r="C55" s="454"/>
      <c r="D55" s="75"/>
      <c r="E55" s="75"/>
      <c r="F55" s="98"/>
      <c r="G55" s="455">
        <f>SUM(G51:G54)</f>
        <v>1040</v>
      </c>
    </row>
    <row r="56" spans="2:7">
      <c r="G56" s="458"/>
    </row>
    <row r="58" spans="2:7" ht="28.5">
      <c r="B58" s="453" t="s">
        <v>3</v>
      </c>
      <c r="C58" s="98" t="s">
        <v>303</v>
      </c>
      <c r="D58" s="75" t="s">
        <v>304</v>
      </c>
      <c r="E58" s="98" t="s">
        <v>305</v>
      </c>
      <c r="F58" s="75" t="s">
        <v>306</v>
      </c>
      <c r="G58" s="75" t="s">
        <v>307</v>
      </c>
    </row>
    <row r="59" spans="2:7">
      <c r="B59" s="98"/>
      <c r="C59" s="459" t="s">
        <v>350</v>
      </c>
      <c r="D59" s="75"/>
      <c r="E59" s="75"/>
      <c r="F59" s="98"/>
      <c r="G59" s="455"/>
    </row>
    <row r="60" spans="2:7">
      <c r="B60" s="98">
        <v>1</v>
      </c>
      <c r="C60" s="454" t="s">
        <v>351</v>
      </c>
      <c r="D60" s="75" t="s">
        <v>310</v>
      </c>
      <c r="E60" s="75">
        <v>1</v>
      </c>
      <c r="F60" s="98">
        <v>350</v>
      </c>
      <c r="G60" s="455">
        <f>E60*F60</f>
        <v>350</v>
      </c>
    </row>
    <row r="61" spans="2:7">
      <c r="B61" s="98">
        <v>2</v>
      </c>
      <c r="C61" s="454" t="s">
        <v>352</v>
      </c>
      <c r="D61" s="75" t="s">
        <v>310</v>
      </c>
      <c r="E61" s="75">
        <v>1</v>
      </c>
      <c r="F61" s="98">
        <v>200</v>
      </c>
      <c r="G61" s="455">
        <f t="shared" ref="G61" si="3">E61*F61</f>
        <v>200</v>
      </c>
    </row>
    <row r="62" spans="2:7">
      <c r="B62" s="98"/>
      <c r="C62" s="454"/>
      <c r="D62" s="75"/>
      <c r="E62" s="75"/>
      <c r="F62" s="98"/>
      <c r="G62" s="460">
        <f ca="1">SUM(G60:G62)</f>
        <v>550</v>
      </c>
    </row>
    <row r="63" spans="2:7" ht="17.25">
      <c r="B63" s="60"/>
      <c r="C63" s="461" t="s">
        <v>68</v>
      </c>
      <c r="D63" s="462"/>
      <c r="E63" s="100"/>
      <c r="F63" s="462"/>
      <c r="G63" s="451">
        <v>9860.6</v>
      </c>
    </row>
    <row r="64" spans="2:7">
      <c r="B64" s="100"/>
      <c r="C64" s="100"/>
      <c r="D64" s="462"/>
      <c r="E64" s="462"/>
      <c r="F64" s="100"/>
      <c r="G64" s="463"/>
    </row>
    <row r="65" spans="2:7">
      <c r="B65" s="100"/>
      <c r="C65" s="461"/>
      <c r="D65" s="462"/>
      <c r="E65" s="462"/>
      <c r="F65" s="100"/>
      <c r="G65" s="463"/>
    </row>
    <row r="66" spans="2:7">
      <c r="C66" s="461"/>
    </row>
  </sheetData>
  <mergeCells count="6">
    <mergeCell ref="B24:G24"/>
    <mergeCell ref="C1:F1"/>
    <mergeCell ref="C2:F2"/>
    <mergeCell ref="B3:G3"/>
    <mergeCell ref="C22:F22"/>
    <mergeCell ref="C23:F23"/>
  </mergeCells>
  <pageMargins left="0.7" right="0.7" top="0.75" bottom="0.75" header="0.3" footer="0.3"/>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Ekamut-caxs</vt:lpstr>
      <vt:lpstr>Dramakan hosqer</vt:lpstr>
      <vt:lpstr>Ekamutneri hamematakan</vt:lpstr>
      <vt:lpstr>Dramakani hamematakan</vt:lpstr>
      <vt:lpstr>Deb. ev kreditor</vt:lpstr>
      <vt:lpstr>Komunal </vt:lpstr>
      <vt:lpstr>Ashkhatavardz</vt:lpstr>
      <vt:lpstr>Khmberi ev erekhaneri tiv</vt:lpstr>
      <vt:lpstr>Գույք</vt:lpstr>
      <vt:lpstr>Ashkhatavardz!Print_Area</vt:lpstr>
      <vt:lpstr>'Deb. ev kreditor'!Print_Area</vt:lpstr>
      <vt:lpstr>'Dramakan hosqer'!Print_Area</vt:lpstr>
      <vt:lpstr>'Dramakani hamematakan'!Print_Area</vt:lpstr>
      <vt:lpstr>'Ekamut-caxs'!Print_Area</vt:lpstr>
      <vt:lpstr>'Ekamutneri hamematakan'!Print_Area</vt:lpstr>
      <vt:lpstr>'Khmberi ev erekhaneri tiv'!Print_Area</vt:lpstr>
      <vt:lpstr>'Komunal '!Print_Area</vt:lpstr>
      <vt:lpstr>Գույք!Print_Area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keywords>https://mul2.yerevan.am/tasks/2176028/oneclick?token=8d223c3e2aef6b4311a5262c3f55f255</cp:keywords>
  <cp:lastModifiedBy>Lusine Petrosyan</cp:lastModifiedBy>
  <cp:lastPrinted>2025-04-15T08:02:12Z</cp:lastPrinted>
  <dcterms:created xsi:type="dcterms:W3CDTF">1996-10-14T23:33:28Z</dcterms:created>
  <dcterms:modified xsi:type="dcterms:W3CDTF">2025-05-20T15:23:52Z</dcterms:modified>
</cp:coreProperties>
</file>